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Polugodišnji\I.2023\"/>
    </mc:Choice>
  </mc:AlternateContent>
  <xr:revisionPtr revIDLastSave="0" documentId="13_ncr:1_{B693B0AC-8478-4315-9645-671C37D5FC0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MoneyMarketInstruments" sheetId="8" r:id="rId8"/>
    <sheet name="StructuredProducts" sheetId="9" r:id="rId9"/>
    <sheet name="ETF" sheetId="10" r:id="rId10"/>
    <sheet name="Block" sheetId="11" r:id="rId11"/>
    <sheet name="CorporateActions" sheetId="13" r:id="rId12"/>
    <sheet name="ReferencePrices" sheetId="12" r:id="rId13"/>
  </sheets>
  <definedNames>
    <definedName name="_xlnm.Print_Area" localSheetId="6">Bonds!$A:$R</definedName>
    <definedName name="_xlnm.Print_Area" localSheetId="11">CorporateActions!$A$1:$H$91</definedName>
    <definedName name="_xlnm.Print_Area" localSheetId="9">ETF!$A:$O</definedName>
    <definedName name="_xlnm.Print_Area" localSheetId="2">Indices!$A$1:$G$32</definedName>
    <definedName name="_xlnm.Print_Area" localSheetId="7">MoneyMarketInstruments!$A:$R</definedName>
    <definedName name="_xlnm.Print_Area" localSheetId="3">RegionalIndices!$A$1:$F$8</definedName>
    <definedName name="_xlnm.Print_Area" localSheetId="5">Stocks!$A:$R</definedName>
    <definedName name="_xlnm.Print_Area" localSheetId="8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10">Block!$1:$1</definedName>
    <definedName name="_xlnm.Print_Titles" localSheetId="6">Bonds!$1:$1</definedName>
    <definedName name="_xlnm.Print_Titles" localSheetId="9">ETF!$1:$1</definedName>
    <definedName name="_xlnm.Print_Titles" localSheetId="7">MoneyMarketInstruments!$1:$1</definedName>
    <definedName name="_xlnm.Print_Titles" localSheetId="12">ReferencePrices!$1:$1</definedName>
    <definedName name="_xlnm.Print_Titles" localSheetId="5">Stocks!$1:$1</definedName>
    <definedName name="_xlnm.Print_Titles" localSheetId="8">StructuredProducts!$1:$1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<sst xmlns="http://schemas.openxmlformats.org/spreadsheetml/2006/main" count="1786" uniqueCount="568">
  <si>
    <t xml:space="preserve"> Zagreb Stock Exchange - Regulated Market</t>
  </si>
  <si>
    <t>Trading Summary</t>
  </si>
  <si>
    <t>2023-01-01 - 2023-06-30</t>
  </si>
  <si>
    <t>HRK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</si>
  <si>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</si>
  <si>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</si>
  <si>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</si>
  <si>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</si>
  <si>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</si>
  <si>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</si>
  <si>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</si>
  <si>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</si>
  <si>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</si>
  <si>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</si>
  <si>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</si>
  <si>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</si>
  <si>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</si>
  <si>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</si>
  <si>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</si>
  <si>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</si>
  <si>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</si>
  <si>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</si>
  <si>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</si>
  <si>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</si>
  <si>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</si>
  <si>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</si>
  <si>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</si>
  <si>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</si>
  <si>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</si>
  <si>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</si>
  <si>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</si>
  <si>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</si>
  <si>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</si>
  <si>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</si>
  <si>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</si>
  <si>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</si>
  <si>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</si>
  <si>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</si>
  <si>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</si>
  <si>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</si>
  <si>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</si>
  <si>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</si>
  <si>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</si>
  <si>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</si>
  <si>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</si>
  <si>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</si>
  <si>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</si>
  <si>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</si>
  <si>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</si>
  <si>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</si>
  <si>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</si>
  <si>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</si>
  <si>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</si>
  <si>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</si>
  <si>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</si>
  <si>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</si>
  <si>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</si>
  <si>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</si>
  <si>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</si>
  <si>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</si>
  <si>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</si>
  <si>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</si>
  <si>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</si>
  <si>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</si>
  <si>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</si>
  <si>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</si>
  <si>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</si>
  <si>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</si>
  <si>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</si>
  <si>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</si>
  <si>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</si>
  <si>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HHLD</t>
  </si>
  <si>
    <t>HRHHLDRA0009</t>
  </si>
  <si>
    <t>HOTELI HALUDOVO MALINSKA d</t>
  </si>
  <si>
    <t>RR</t>
  </si>
  <si>
    <t>KODT</t>
  </si>
  <si>
    <t>HRKODTRA0007</t>
  </si>
  <si>
    <t>KONCAR - D&amp;ST dd</t>
  </si>
  <si>
    <t>KODT2</t>
  </si>
  <si>
    <t>HRKODTPA0009</t>
  </si>
  <si>
    <t>BDMR</t>
  </si>
  <si>
    <t>HRBDMRRA0002</t>
  </si>
  <si>
    <t>BRODOMERKUR d.d.</t>
  </si>
  <si>
    <t>VLEN</t>
  </si>
  <si>
    <t>HRVLENRB0001</t>
  </si>
  <si>
    <t>BRODOGR. VIKTOR LENAC d.d.</t>
  </si>
  <si>
    <t>TRFM</t>
  </si>
  <si>
    <t>HRTRFMRA0000</t>
  </si>
  <si>
    <t>TERRA FIRMA d. d.</t>
  </si>
  <si>
    <t>SPAN</t>
  </si>
  <si>
    <t>HRSPANRA0007</t>
  </si>
  <si>
    <t>SPAN d.d.</t>
  </si>
  <si>
    <t>RO</t>
  </si>
  <si>
    <t>MDKA</t>
  </si>
  <si>
    <t>HRMDKARA0000</t>
  </si>
  <si>
    <t>MEDIKA, d.d.</t>
  </si>
  <si>
    <t>DDJH</t>
  </si>
  <si>
    <t>HRDDJHRA0007</t>
  </si>
  <si>
    <t>DURO DAKOVIC GRUPA d.d.</t>
  </si>
  <si>
    <t>VART</t>
  </si>
  <si>
    <t>HRVARTR10005</t>
  </si>
  <si>
    <t>VARTEKS d. d.</t>
  </si>
  <si>
    <t>Top 10 declines</t>
  </si>
  <si>
    <t>VJSN</t>
  </si>
  <si>
    <t>HRVJSNRA0000</t>
  </si>
  <si>
    <t>VJESNIK d.d. u likvidaciji</t>
  </si>
  <si>
    <t>HEFA</t>
  </si>
  <si>
    <t>HRHEFARA0003</t>
  </si>
  <si>
    <t>HELIOS FAROS d.d.</t>
  </si>
  <si>
    <t>VIRO</t>
  </si>
  <si>
    <t>HRVIRORA0001</t>
  </si>
  <si>
    <t>VIRO TVORNICA SECERA d.d.</t>
  </si>
  <si>
    <t>SAPN</t>
  </si>
  <si>
    <t>HRSAPNRA0007</t>
  </si>
  <si>
    <t>Saponia d.d.</t>
  </si>
  <si>
    <t>SLPF</t>
  </si>
  <si>
    <t>HRSLPFRA0004</t>
  </si>
  <si>
    <t>SZAIF d.d.</t>
  </si>
  <si>
    <t>KTJV</t>
  </si>
  <si>
    <t>HRKTJVRA0002</t>
  </si>
  <si>
    <t>Kutjevo d.d.</t>
  </si>
  <si>
    <t>IGH</t>
  </si>
  <si>
    <t>HRIGH0RA0006</t>
  </si>
  <si>
    <t>INSTITUT IGH d.d.</t>
  </si>
  <si>
    <t>SUKC</t>
  </si>
  <si>
    <t>HRSUKCRA0001</t>
  </si>
  <si>
    <t>SUNCE HOTELI d.d.</t>
  </si>
  <si>
    <t>MDSP</t>
  </si>
  <si>
    <t>HRMDSPRA0005</t>
  </si>
  <si>
    <t>MODRA SPILJA d.d.</t>
  </si>
  <si>
    <t>KRAS</t>
  </si>
  <si>
    <t>HRKRASRA0008</t>
  </si>
  <si>
    <t>KRAS d.d.</t>
  </si>
  <si>
    <t>Top 10 stock with the highest turnover</t>
  </si>
  <si>
    <t>RIVP</t>
  </si>
  <si>
    <t>HRRIVPRA0000</t>
  </si>
  <si>
    <t>Valamar Riviera d.d.</t>
  </si>
  <si>
    <t>RP</t>
  </si>
  <si>
    <t>HT</t>
  </si>
  <si>
    <t>HRHT00RA0005</t>
  </si>
  <si>
    <t>HT d.d.</t>
  </si>
  <si>
    <t>PODR</t>
  </si>
  <si>
    <t>HRPODRRA0004</t>
  </si>
  <si>
    <t>PODRAVKA d.d.</t>
  </si>
  <si>
    <t>ZABA</t>
  </si>
  <si>
    <t>HRZABARA0009</t>
  </si>
  <si>
    <t>Zagrebacka banka d.d.</t>
  </si>
  <si>
    <t>ADRS2</t>
  </si>
  <si>
    <t>HRADRSPA0009</t>
  </si>
  <si>
    <t>ADRIS GRUPA d.d.</t>
  </si>
  <si>
    <t>ATPL</t>
  </si>
  <si>
    <t>HRATPLRA0008</t>
  </si>
  <si>
    <t>ATLANTSKA PLOVIDBA d.d.</t>
  </si>
  <si>
    <t>ERNT</t>
  </si>
  <si>
    <t>HRERNTRA0000</t>
  </si>
  <si>
    <t>ERICSSON NIKOLA TESLA d.d.</t>
  </si>
  <si>
    <t>ARNT</t>
  </si>
  <si>
    <t>HRARNTRA0004</t>
  </si>
  <si>
    <t>Arena Hospitality Group dd</t>
  </si>
  <si>
    <t>HPB</t>
  </si>
  <si>
    <t>HRHPB0RA0002</t>
  </si>
  <si>
    <t>HPB d.d.</t>
  </si>
  <si>
    <t>Market: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</si>
  <si>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</si>
  <si>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</si>
  <si>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</si>
  <si>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</si>
  <si>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</si>
  <si>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</si>
  <si>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</si>
  <si>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</si>
  <si>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</si>
  <si>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</si>
  <si>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</si>
  <si>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</si>
  <si>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</si>
  <si>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</si>
  <si>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</si>
  <si>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</si>
  <si>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</si>
  <si>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</si>
  <si>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</si>
  <si>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</si>
  <si>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</si>
  <si>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</si>
  <si>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ATGR</t>
  </si>
  <si>
    <t>HRATGRRA0003</t>
  </si>
  <si>
    <t>ATLANTIC GRUPA d.d.</t>
  </si>
  <si>
    <t>AUHR</t>
  </si>
  <si>
    <t>HRAUHRRA0009</t>
  </si>
  <si>
    <t>AUTO HRVATSKA d.d.</t>
  </si>
  <si>
    <t>BRIN</t>
  </si>
  <si>
    <t>HRBRINRA0006</t>
  </si>
  <si>
    <t>ZAIF Breza d.d.</t>
  </si>
  <si>
    <t>CIAK</t>
  </si>
  <si>
    <t>HRCIAKRA0007</t>
  </si>
  <si>
    <t>CIAK Grupa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</si>
  <si>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</si>
  <si>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</si>
  <si>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</si>
  <si>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</si>
  <si>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</si>
  <si>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</si>
  <si>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</si>
  <si>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</si>
  <si>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</si>
  <si>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</si>
  <si>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</si>
  <si>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</si>
  <si>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</si>
  <si>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</si>
  <si>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DLKV</t>
  </si>
  <si>
    <t>HRDLKVRA0006</t>
  </si>
  <si>
    <t>Dalekovod, d.d.</t>
  </si>
  <si>
    <t>GRNL</t>
  </si>
  <si>
    <t>HRGRNLRA0006</t>
  </si>
  <si>
    <t>Granolio d.d.</t>
  </si>
  <si>
    <t>HIMR</t>
  </si>
  <si>
    <t>HRHIMRRA0001</t>
  </si>
  <si>
    <t>Imperial Riviera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</si>
  <si>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</si>
  <si>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</si>
  <si>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</si>
  <si>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</si>
  <si>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</si>
  <si>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</si>
  <si>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</si>
  <si>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</si>
  <si>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</si>
  <si>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</si>
  <si>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</si>
  <si>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</si>
  <si>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</si>
  <si>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</si>
  <si>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</si>
  <si>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</si>
  <si>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</si>
  <si>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</si>
  <si>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</si>
  <si>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</si>
  <si>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</si>
  <si>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</si>
  <si>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</si>
  <si>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</si>
  <si>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</si>
  <si>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</si>
  <si>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</si>
  <si>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</si>
  <si>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</si>
  <si>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</si>
  <si>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</si>
  <si>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</si>
  <si>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</si>
  <si>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JDTC</t>
  </si>
  <si>
    <t>HRJDTCRA0004</t>
  </si>
  <si>
    <t>\</t>
  </si>
  <si>
    <t>JNAF</t>
  </si>
  <si>
    <t>HRJNAFRA0000</t>
  </si>
  <si>
    <t>JANAF, d.d.</t>
  </si>
  <si>
    <t>KBZ</t>
  </si>
  <si>
    <t>HRKBZ0RA0005</t>
  </si>
  <si>
    <t>AGRAM BANKA d.d.</t>
  </si>
  <si>
    <t>KOEI</t>
  </si>
  <si>
    <t>HRKOEIRA0009</t>
  </si>
  <si>
    <t>KONCAR d.d.</t>
  </si>
  <si>
    <t>KOES</t>
  </si>
  <si>
    <t>HRKOESRA0007</t>
  </si>
  <si>
    <t>KOESTLIN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</si>
  <si>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</si>
  <si>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</si>
  <si>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</si>
  <si>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</si>
  <si>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</si>
  <si>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</si>
  <si>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</si>
  <si>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</si>
  <si>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</si>
  <si>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</si>
  <si>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</si>
  <si>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</si>
  <si>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</si>
  <si>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</si>
  <si>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</si>
  <si>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</si>
  <si>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</si>
  <si>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</si>
  <si>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MONP</t>
  </si>
  <si>
    <t>HRMONPRA0007</t>
  </si>
  <si>
    <t>MON PERIN d.d.</t>
  </si>
  <si>
    <t>MRUL</t>
  </si>
  <si>
    <t>HRMRULRA0009</t>
  </si>
  <si>
    <t>Meritus ulaganja d.d.</t>
  </si>
  <si>
    <t>PDBA</t>
  </si>
  <si>
    <t>HRPDBARA0008</t>
  </si>
  <si>
    <t>PODRAVSKA BANKA d.d.</t>
  </si>
  <si>
    <t>PLAG</t>
  </si>
  <si>
    <t>HRPLAGRA0003</t>
  </si>
  <si>
    <t>PLAVA LAGUNA d. d.</t>
  </si>
  <si>
    <t>SLRS</t>
  </si>
  <si>
    <t>HRSLRSRA0007</t>
  </si>
  <si>
    <t>SOLARIS d.d.</t>
  </si>
  <si>
    <t>SNBA</t>
  </si>
  <si>
    <t>HRSNBARA0003</t>
  </si>
  <si>
    <t>SLATINSKA BANKA d.d.</t>
  </si>
  <si>
    <t>THNK</t>
  </si>
  <si>
    <t>HRTHNKRA0004</t>
  </si>
  <si>
    <t>TEHNIKA d.d.</t>
  </si>
  <si>
    <t>TKPR</t>
  </si>
  <si>
    <t>HRTKPRRA0000</t>
  </si>
  <si>
    <t>TEKSTILPROMET d.d.</t>
  </si>
  <si>
    <t>TUHO</t>
  </si>
  <si>
    <t>HRTUHORA0001</t>
  </si>
  <si>
    <t>TURISTHOTEL d.d.</t>
  </si>
  <si>
    <t>ULPL</t>
  </si>
  <si>
    <t>HRULPLRA0002</t>
  </si>
  <si>
    <t>ALPHA ADRIATIC d.d.</t>
  </si>
  <si>
    <t>VIS</t>
  </si>
  <si>
    <t>HRVIS0RA0002</t>
  </si>
  <si>
    <t>VIS, d.d.</t>
  </si>
  <si>
    <t>ZB</t>
  </si>
  <si>
    <t>HRZB00RA0003</t>
  </si>
  <si>
    <t>Zagrebacka burza d.d.</t>
  </si>
  <si>
    <t>ZPKL</t>
  </si>
  <si>
    <t>HRZPKLRA0008</t>
  </si>
  <si>
    <t>ZAGREBAC.PEKARNE KLARA dd</t>
  </si>
  <si>
    <t>ZVCV</t>
  </si>
  <si>
    <t>HRZVCVRA0008</t>
  </si>
  <si>
    <t>ZVECEVO d. d.</t>
  </si>
  <si>
    <t>Trading Model: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</si>
  <si>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Continuous Trading</t>
    </r>
  </si>
  <si>
    <r>
      <rPr>
        <b/>
        <sz val="9"/>
        <color rgb="FF000000"/>
        <rFont val="Calibri"/>
        <family val="2"/>
        <charset val="238"/>
      </rPr>
      <t>CTLL</t>
    </r>
    <r>
      <rPr>
        <sz val="9"/>
        <color rgb="FF000000"/>
        <rFont val="Calibri"/>
        <family val="2"/>
        <charset val="238"/>
      </rPr>
      <t xml:space="preserve"> - Low Liquidity Trading</t>
    </r>
  </si>
  <si>
    <t>Maturity</t>
  </si>
  <si>
    <t>Interest rate</t>
  </si>
  <si>
    <t>Nominal value</t>
  </si>
  <si>
    <t>Nominal currency</t>
  </si>
  <si>
    <t>3DLK</t>
  </si>
  <si>
    <t>HRDLKVO302A0</t>
  </si>
  <si>
    <t>3INA</t>
  </si>
  <si>
    <t>HRINA0O26CA0</t>
  </si>
  <si>
    <t>3JDG2</t>
  </si>
  <si>
    <t>HRJDGLO24XA2</t>
  </si>
  <si>
    <t>JGL d.d.</t>
  </si>
  <si>
    <t>3LNG</t>
  </si>
  <si>
    <t>HRLNGUO31AE3</t>
  </si>
  <si>
    <t>LANISTE d.o.o.</t>
  </si>
  <si>
    <t>EUR</t>
  </si>
  <si>
    <t>3RIB4</t>
  </si>
  <si>
    <t>HRRIBAO23BA6</t>
  </si>
  <si>
    <t>ERSTE BANK d.d.</t>
  </si>
  <si>
    <t>H23BA</t>
  </si>
  <si>
    <t>HRRHMFO23BA4</t>
  </si>
  <si>
    <t>RHMF</t>
  </si>
  <si>
    <t>H24BA</t>
  </si>
  <si>
    <t>HRRHMFO24BA2</t>
  </si>
  <si>
    <t>H253B</t>
  </si>
  <si>
    <t>HRRHMFO253B1</t>
  </si>
  <si>
    <t>H26CA</t>
  </si>
  <si>
    <t>HRRHMFO26CA5</t>
  </si>
  <si>
    <t>H302E</t>
  </si>
  <si>
    <t>HRRHMFO302E0</t>
  </si>
  <si>
    <t>H327E</t>
  </si>
  <si>
    <t>HRRHMFO327E7</t>
  </si>
  <si>
    <t>Name</t>
  </si>
  <si>
    <t>NAV</t>
  </si>
  <si>
    <t>NAV date</t>
  </si>
  <si>
    <t>7BET</t>
  </si>
  <si>
    <t>HRICAMFBETR5</t>
  </si>
  <si>
    <t>INTERCAPITAL ASSET MNG doo</t>
  </si>
  <si>
    <t>2023-06-30</t>
  </si>
  <si>
    <t>7CRO</t>
  </si>
  <si>
    <t>HRICAMFCR102</t>
  </si>
  <si>
    <t>7SLO</t>
  </si>
  <si>
    <t>HRICAMFSBI06</t>
  </si>
  <si>
    <t>Equity</t>
  </si>
  <si>
    <t>Reference price</t>
  </si>
  <si>
    <t>3ATG2</t>
  </si>
  <si>
    <t>HRATGRO25CA5</t>
  </si>
  <si>
    <t>3MRU</t>
  </si>
  <si>
    <t>HRMRULO277E9</t>
  </si>
  <si>
    <t>3MSA</t>
  </si>
  <si>
    <t>HRMSANO267A9</t>
  </si>
  <si>
    <t>M SAN GRUPA d.o.o.</t>
  </si>
  <si>
    <t>3RIB5</t>
  </si>
  <si>
    <t>HRRIBAO262E3</t>
  </si>
  <si>
    <t>3ZGH</t>
  </si>
  <si>
    <t>HRZGHOO237A3</t>
  </si>
  <si>
    <t>ZAGREBACKI HOLDING d.o.o.</t>
  </si>
  <si>
    <t>H247E</t>
  </si>
  <si>
    <t>HRRHMFO247E7</t>
  </si>
  <si>
    <t>H253A</t>
  </si>
  <si>
    <t>HRRHMFO253A3</t>
  </si>
  <si>
    <t>H257A</t>
  </si>
  <si>
    <t>HRRHMFO257A4</t>
  </si>
  <si>
    <t>H267E</t>
  </si>
  <si>
    <t>HRRHMFO267E5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</si>
  <si>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</si>
  <si>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</si>
  <si>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</si>
  <si>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</si>
  <si>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</si>
  <si>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</si>
  <si>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</si>
  <si>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</si>
  <si>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H34BA</t>
  </si>
  <si>
    <t>HRRHMFO34BA1</t>
  </si>
  <si>
    <t>New listings - bonds</t>
  </si>
  <si>
    <t>Listing date</t>
  </si>
  <si>
    <t>Number of  bonds</t>
  </si>
  <si>
    <t>Ministarstvo financija RH</t>
  </si>
  <si>
    <t>1 EUR</t>
  </si>
  <si>
    <t>2</t>
  </si>
  <si>
    <t>3RIB6</t>
  </si>
  <si>
    <t>HRRIBAO266A2</t>
  </si>
  <si>
    <t>Erste&amp;Steiermärkische Bank d.d.</t>
  </si>
  <si>
    <t>100.000 EUR</t>
  </si>
  <si>
    <t>New listings - Exchange-Traded Funds</t>
  </si>
  <si>
    <t>Number of ETFs</t>
  </si>
  <si>
    <t xml:space="preserve">	HRICAMFBETR5</t>
  </si>
  <si>
    <t>InterCapital BET-TR UCITS ETF</t>
  </si>
  <si>
    <t>New listings - Treasury Bills</t>
  </si>
  <si>
    <t>Number of  Treasury Bills</t>
  </si>
  <si>
    <t>T316C</t>
  </si>
  <si>
    <t>HRRHMFT316C9</t>
  </si>
  <si>
    <t>1.000 EUR</t>
  </si>
  <si>
    <t>T329A</t>
  </si>
  <si>
    <t>HRRHMFT329A6</t>
  </si>
  <si>
    <t>3</t>
  </si>
  <si>
    <t>T403A</t>
  </si>
  <si>
    <t>HRRHMFT403A9</t>
  </si>
  <si>
    <t>4</t>
  </si>
  <si>
    <t>T319B</t>
  </si>
  <si>
    <t>HRRHMFT319B5</t>
  </si>
  <si>
    <t>5</t>
  </si>
  <si>
    <t>T332B</t>
  </si>
  <si>
    <t>HRRHMFT332B8</t>
  </si>
  <si>
    <t>6</t>
  </si>
  <si>
    <t>T406B</t>
  </si>
  <si>
    <t>HRRHMFT406B0</t>
  </si>
  <si>
    <t>7</t>
  </si>
  <si>
    <t>T320D</t>
  </si>
  <si>
    <t>HRRHMFT320D9</t>
  </si>
  <si>
    <t>8</t>
  </si>
  <si>
    <t>T333C</t>
  </si>
  <si>
    <t>HRRHMFT333C4</t>
  </si>
  <si>
    <t>9</t>
  </si>
  <si>
    <t>T407B</t>
  </si>
  <si>
    <t>HRRHMFT407B8</t>
  </si>
  <si>
    <t>10</t>
  </si>
  <si>
    <t>T408A</t>
  </si>
  <si>
    <t>HRRHMFT408A8</t>
  </si>
  <si>
    <t>11</t>
  </si>
  <si>
    <t>T416B</t>
  </si>
  <si>
    <t>HRRHMFT416B9</t>
  </si>
  <si>
    <t>12</t>
  </si>
  <si>
    <t>T342B</t>
  </si>
  <si>
    <t>HRRHMFT342B7</t>
  </si>
  <si>
    <t>13</t>
  </si>
  <si>
    <t>T344B</t>
  </si>
  <si>
    <t>HRRHMFT344B3</t>
  </si>
  <si>
    <t>14</t>
  </si>
  <si>
    <t>T418B</t>
  </si>
  <si>
    <t>HRRHMFT418B5</t>
  </si>
  <si>
    <t>Change of market segment</t>
  </si>
  <si>
    <t>From market</t>
  </si>
  <si>
    <t>To market</t>
  </si>
  <si>
    <t>Čakovečki mlinovi,d.d.</t>
  </si>
  <si>
    <t>Delistings - Treasury Bills</t>
  </si>
  <si>
    <t>Last trading date</t>
  </si>
  <si>
    <t>1</t>
  </si>
  <si>
    <t>T309B</t>
  </si>
  <si>
    <t>HRRHMFT309B6</t>
  </si>
  <si>
    <t>13.272,2808 EUR</t>
  </si>
  <si>
    <t>T312B</t>
  </si>
  <si>
    <t xml:space="preserve">HRRHMFT312B0 </t>
  </si>
  <si>
    <t>T316B</t>
  </si>
  <si>
    <t>HRRHMFT316B1</t>
  </si>
  <si>
    <t>T318F</t>
  </si>
  <si>
    <t>HRRHMFT318F8</t>
  </si>
  <si>
    <t>T320B</t>
  </si>
  <si>
    <t>HRRHMFT320B3</t>
  </si>
  <si>
    <t>T320C</t>
  </si>
  <si>
    <t>HRRHMFT320C1</t>
  </si>
  <si>
    <t>T322B</t>
  </si>
  <si>
    <t>HRRHMFT322B9</t>
  </si>
  <si>
    <t>T325B</t>
  </si>
  <si>
    <t>HRRHMFT325B2</t>
  </si>
  <si>
    <t>Listing of additional issues - equities</t>
  </si>
  <si>
    <t>Number of additional shares</t>
  </si>
  <si>
    <t xml:space="preserve">HRVIS0RA0002 </t>
  </si>
  <si>
    <t>10 HRK</t>
  </si>
  <si>
    <t>MODRA ŠPILJA d.d.</t>
  </si>
  <si>
    <t>DLPR</t>
  </si>
  <si>
    <t>HRDLPRRA0007</t>
  </si>
  <si>
    <t>PROFESSIO ENERGIA d.d.</t>
  </si>
  <si>
    <t>100 HRK</t>
  </si>
  <si>
    <t>M7PR</t>
  </si>
  <si>
    <t>HRM7PRRA0001</t>
  </si>
  <si>
    <t>Primo Real Estate d.d.</t>
  </si>
  <si>
    <t>200 HRK</t>
  </si>
  <si>
    <t>Capital Increases</t>
  </si>
  <si>
    <t>Share Capital</t>
  </si>
  <si>
    <t>261.617.400,00 HRK</t>
  </si>
  <si>
    <t>CROATIA AIRLINES d.d.</t>
  </si>
  <si>
    <t>923.879.530,00 HRK</t>
  </si>
  <si>
    <t>101.746.060,00 EUR</t>
  </si>
  <si>
    <t xml:space="preserve"> Change of Nominal Value</t>
  </si>
  <si>
    <t>Nominal  Value</t>
  </si>
  <si>
    <t>Before</t>
  </si>
  <si>
    <t>After</t>
  </si>
  <si>
    <t xml:space="preserve"> FTB TURIZAM d.d.</t>
  </si>
  <si>
    <t>670 HRK</t>
  </si>
  <si>
    <t>-</t>
  </si>
  <si>
    <t>Share Capital Adjustment to the Euro</t>
  </si>
  <si>
    <t>Oznaka</t>
  </si>
  <si>
    <t>Izdavatelj</t>
  </si>
  <si>
    <t>Tržište</t>
  </si>
  <si>
    <t>Datum</t>
  </si>
  <si>
    <t>Nominalna vrijednost</t>
  </si>
  <si>
    <t>Temeljni kapital</t>
  </si>
  <si>
    <t>Prije</t>
  </si>
  <si>
    <t>Poslije</t>
  </si>
  <si>
    <t xml:space="preserve">	HRATPLRA0008</t>
  </si>
  <si>
    <t xml:space="preserve">ATLANTSKA PLOVIDBA d.d. </t>
  </si>
  <si>
    <t>300 HRK</t>
  </si>
  <si>
    <t>_</t>
  </si>
  <si>
    <t>55.565.200,08 EUR</t>
  </si>
  <si>
    <t>Share Capital Adjustment to the Euro- Capital Increases</t>
  </si>
  <si>
    <t xml:space="preserve">	HRPODRRA0004</t>
  </si>
  <si>
    <t>220 HRK</t>
  </si>
  <si>
    <t>30 EUR</t>
  </si>
  <si>
    <t>213.600.090,00 EUR</t>
  </si>
  <si>
    <t>JADROAGENT d. d.</t>
  </si>
  <si>
    <t>450 HRK</t>
  </si>
  <si>
    <t>60 EUR</t>
  </si>
  <si>
    <t>6.650.700,00 EUR</t>
  </si>
  <si>
    <t xml:space="preserve">HT d.d. </t>
  </si>
  <si>
    <t>1.359.742.172,00 EUR</t>
  </si>
  <si>
    <t>30.420.000,00 EUR</t>
  </si>
  <si>
    <t>Share Capital Adjustment to the Euro- Capital Decreases</t>
  </si>
  <si>
    <t xml:space="preserve">	HRSUKCRA0001</t>
  </si>
  <si>
    <t>13 EUR</t>
  </si>
  <si>
    <t>92.882.426,00 EUR</t>
  </si>
  <si>
    <t>VIDU</t>
  </si>
  <si>
    <t>HRVIDURA0009</t>
  </si>
  <si>
    <t>VILLA DUBROVNIK d.d.</t>
  </si>
  <si>
    <t>10.790.247,00 EUR</t>
  </si>
  <si>
    <t xml:space="preserve">	HRZABARA0009</t>
  </si>
  <si>
    <t>Zagrebačka banka d.d.</t>
  </si>
  <si>
    <t>850.068.230,00 EUR</t>
  </si>
  <si>
    <t xml:space="preserve">	HRHIMRRA0001</t>
  </si>
  <si>
    <t>Imperial Riviera d. d.</t>
  </si>
  <si>
    <t>201.265.404,00 EUR</t>
  </si>
  <si>
    <t xml:space="preserve">	HRLPLHRA0009</t>
  </si>
  <si>
    <t xml:space="preserve">LOŠINJSKA PLOVIDBA - HOLDING d. d. </t>
  </si>
  <si>
    <t>190 HRK</t>
  </si>
  <si>
    <t>25 EUR</t>
  </si>
  <si>
    <t>16.560.400,00 EUR</t>
  </si>
  <si>
    <t xml:space="preserve">	HRRIVPRA0000</t>
  </si>
  <si>
    <t xml:space="preserve">Valamar Riviera d.d. </t>
  </si>
  <si>
    <t>221.915.350,00 EUR</t>
  </si>
  <si>
    <t xml:space="preserve">AUTO HRVATSKA d.d. Zagreb </t>
  </si>
  <si>
    <t>7.800.000,00 EUR</t>
  </si>
  <si>
    <t>ĐURO ĐAKOVIĆ GRUPA d.d.</t>
  </si>
  <si>
    <t>28.350.832,00 EUR</t>
  </si>
  <si>
    <r>
      <rPr>
        <b/>
        <sz val="9"/>
        <rFont val="Calibri"/>
        <family val="2"/>
        <charset val="238"/>
      </rPr>
      <t>RR</t>
    </r>
    <r>
      <rPr>
        <sz val="9"/>
        <rFont val="Calibri"/>
        <family val="2"/>
        <charset val="238"/>
      </rPr>
      <t xml:space="preserve"> - Regular market</t>
    </r>
  </si>
  <si>
    <r>
      <rPr>
        <b/>
        <sz val="9"/>
        <rFont val="Calibri"/>
        <family val="2"/>
        <charset val="238"/>
      </rPr>
      <t>RO</t>
    </r>
    <r>
      <rPr>
        <sz val="9"/>
        <rFont val="Calibri"/>
        <family val="2"/>
        <charset val="238"/>
      </rPr>
      <t xml:space="preserve"> - Official market</t>
    </r>
  </si>
  <si>
    <r>
      <rPr>
        <b/>
        <sz val="9"/>
        <rFont val="Calibri"/>
        <family val="2"/>
        <charset val="238"/>
      </rPr>
      <t>RP</t>
    </r>
    <r>
      <rPr>
        <sz val="9"/>
        <rFont val="Calibri"/>
        <family val="2"/>
        <charset val="238"/>
      </rPr>
      <t xml:space="preserve"> - Prime market</t>
    </r>
  </si>
  <si>
    <t>Coorporate 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</si>
</sst>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</numFmts>
  <fonts count="20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2"/>
      <name val="Calibri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9"/>
      <name val="Calibri"/>
      <family val="2"/>
      <charset val="238"/>
    </font>
    <font>
      <sz val="12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b/>
      <sz val="9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8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8D817B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11" fillId="2" borderId="0"/>
    <xf numFmtId="167" fontId="1" fillId="2" borderId="0" applyFont="0" applyFill="0" applyBorder="0" applyAlignment="0" applyProtection="0"/>
    <xf numFmtId="0" fontId="11" fillId="2" borderId="0"/>
    <xf numFmtId="167" fontId="1" fillId="2" borderId="0" applyFont="0" applyFill="0" applyBorder="0" applyAlignment="0" applyProtection="0"/>
  </cellStyleXfs>
  <cellXfs count="283">
    <xf numFmtId="0" fontId="0" fillId="2" borderId="0" xfId="0" applyFill="1"/>
    <xf numFmtId="0" fontId="2" fillId="2" borderId="0" xfId="0" applyFont="1" applyFill="1"/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right"/>
    </xf>
    <xf numFmtId="3" fontId="2" fillId="2" borderId="1" xfId="0" applyNumberFormat="1" applyFont="1" applyFill="1" applyBorder="1" applyAlignment="1">
      <alignment horizontal="right"/>
    </xf>
    <xf numFmtId="0" fontId="4" fillId="2" borderId="0" xfId="0" applyFont="1" applyFill="1"/>
    <xf numFmtId="0" fontId="3" fillId="2" borderId="0" xfId="0" applyFont="1" applyFill="1" applyAlignment="1">
      <alignment horizontal="left" wrapText="1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2" borderId="3" xfId="0" applyFont="1" applyFill="1" applyBorder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Alignment="1">
      <alignment horizontal="center"/>
    </xf>
    <xf numFmtId="4" fontId="8" fillId="2" borderId="0" xfId="0" applyNumberFormat="1" applyFont="1" applyFill="1"/>
    <xf numFmtId="14" fontId="8" fillId="2" borderId="0" xfId="0" applyNumberFormat="1" applyFont="1" applyFill="1"/>
    <xf numFmtId="14" fontId="3" fillId="2" borderId="0" xfId="0" applyNumberFormat="1" applyFont="1" applyFill="1" applyAlignment="1">
      <alignment horizontal="left"/>
    </xf>
    <xf numFmtId="0" fontId="8" fillId="2" borderId="0" xfId="0" applyFont="1" applyFill="1" applyAlignment="1">
      <alignment horizontal="center" wrapText="1"/>
    </xf>
    <xf numFmtId="164" fontId="8" fillId="2" borderId="0" xfId="0" applyNumberFormat="1" applyFont="1" applyFill="1"/>
    <xf numFmtId="0" fontId="8" fillId="2" borderId="0" xfId="0" applyFont="1" applyFill="1" applyAlignment="1">
      <alignment horizontal="left"/>
    </xf>
    <xf numFmtId="49" fontId="3" fillId="2" borderId="4" xfId="0" applyNumberFormat="1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right" wrapText="1"/>
    </xf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 wrapText="1"/>
    </xf>
    <xf numFmtId="0" fontId="3" fillId="2" borderId="4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49" fontId="2" fillId="2" borderId="3" xfId="0" applyNumberFormat="1" applyFont="1" applyFill="1" applyBorder="1" applyAlignment="1">
      <alignment horizontal="left"/>
    </xf>
    <xf numFmtId="0" fontId="3" fillId="2" borderId="0" xfId="0" applyFont="1" applyFill="1" applyAlignment="1">
      <alignment wrapText="1"/>
    </xf>
    <xf numFmtId="0" fontId="3" fillId="2" borderId="5" xfId="0" applyFont="1" applyFill="1" applyBorder="1" applyAlignment="1">
      <alignment horizontal="right" wrapText="1"/>
    </xf>
    <xf numFmtId="0" fontId="3" fillId="2" borderId="0" xfId="0" applyFont="1" applyFill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>
      <alignment horizontal="right"/>
    </xf>
    <xf numFmtId="3" fontId="2" fillId="2" borderId="0" xfId="0" applyNumberFormat="1" applyFont="1" applyFill="1"/>
    <xf numFmtId="49" fontId="2" fillId="2" borderId="1" xfId="0" applyNumberFormat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/>
    </xf>
    <xf numFmtId="3" fontId="3" fillId="2" borderId="3" xfId="0" applyNumberFormat="1" applyFont="1" applyFill="1" applyBorder="1" applyAlignment="1">
      <alignment horizontal="right"/>
    </xf>
    <xf numFmtId="0" fontId="3" fillId="2" borderId="0" xfId="0" applyFont="1" applyFill="1"/>
    <xf numFmtId="0" fontId="9" fillId="2" borderId="0" xfId="0" applyFont="1" applyFill="1"/>
    <xf numFmtId="3" fontId="2" fillId="2" borderId="1" xfId="0" applyNumberFormat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right"/>
    </xf>
    <xf numFmtId="3" fontId="2" fillId="2" borderId="3" xfId="0" applyNumberFormat="1" applyFont="1" applyFill="1" applyBorder="1" applyAlignment="1">
      <alignment horizontal="right" vertical="top" wrapText="1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3" fontId="2" fillId="2" borderId="3" xfId="0" applyNumberFormat="1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right"/>
    </xf>
    <xf numFmtId="4" fontId="2" fillId="2" borderId="2" xfId="0" applyNumberFormat="1" applyFont="1" applyFill="1" applyBorder="1" applyAlignment="1">
      <alignment horizontal="right"/>
    </xf>
    <xf numFmtId="14" fontId="3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>
      <alignment horizontal="center"/>
    </xf>
    <xf numFmtId="49" fontId="2" fillId="2" borderId="4" xfId="0" applyNumberFormat="1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right" vertical="center"/>
    </xf>
    <xf numFmtId="3" fontId="2" fillId="2" borderId="4" xfId="0" applyNumberFormat="1" applyFont="1" applyFill="1" applyBorder="1" applyAlignment="1">
      <alignment horizontal="right" vertical="center"/>
    </xf>
    <xf numFmtId="14" fontId="2" fillId="2" borderId="4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2" fillId="2" borderId="5" xfId="0" applyNumberFormat="1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right" vertical="center"/>
    </xf>
    <xf numFmtId="14" fontId="2" fillId="2" borderId="5" xfId="0" applyNumberFormat="1" applyFont="1" applyFill="1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3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49" fontId="2" fillId="2" borderId="6" xfId="0" applyNumberFormat="1" applyFont="1" applyFill="1" applyBorder="1" applyAlignment="1">
      <alignment horizontal="left"/>
    </xf>
    <xf numFmtId="0" fontId="3" fillId="2" borderId="7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right" wrapText="1"/>
    </xf>
    <xf numFmtId="4" fontId="2" fillId="2" borderId="7" xfId="0" applyNumberFormat="1" applyFont="1" applyFill="1" applyBorder="1" applyAlignment="1">
      <alignment horizontal="right" wrapText="1"/>
    </xf>
    <xf numFmtId="3" fontId="2" fillId="2" borderId="7" xfId="0" applyNumberFormat="1" applyFont="1" applyFill="1" applyBorder="1" applyAlignment="1">
      <alignment horizontal="right" wrapText="1"/>
    </xf>
    <xf numFmtId="49" fontId="2" fillId="2" borderId="7" xfId="0" applyNumberFormat="1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left"/>
    </xf>
    <xf numFmtId="4" fontId="2" fillId="2" borderId="8" xfId="0" applyNumberFormat="1" applyFont="1" applyFill="1" applyBorder="1" applyAlignment="1">
      <alignment horizontal="right" wrapText="1"/>
    </xf>
    <xf numFmtId="3" fontId="2" fillId="2" borderId="8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0" fontId="3" fillId="2" borderId="7" xfId="0" applyFont="1" applyFill="1" applyBorder="1" applyAlignment="1">
      <alignment horizontal="left"/>
    </xf>
    <xf numFmtId="49" fontId="2" fillId="2" borderId="9" xfId="0" applyNumberFormat="1" applyFont="1" applyFill="1" applyBorder="1" applyAlignment="1">
      <alignment horizontal="left"/>
    </xf>
    <xf numFmtId="4" fontId="2" fillId="2" borderId="3" xfId="0" applyNumberFormat="1" applyFont="1" applyFill="1" applyBorder="1" applyAlignment="1">
      <alignment horizontal="right"/>
    </xf>
    <xf numFmtId="14" fontId="2" fillId="2" borderId="3" xfId="0" applyNumberFormat="1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14" fontId="2" fillId="2" borderId="2" xfId="0" applyNumberFormat="1" applyFont="1" applyFill="1" applyBorder="1" applyAlignment="1">
      <alignment horizontal="right"/>
    </xf>
    <xf numFmtId="0" fontId="10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3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right" vertical="center" wrapText="1"/>
    </xf>
    <xf numFmtId="164" fontId="2" fillId="2" borderId="0" xfId="0" applyNumberFormat="1" applyFont="1" applyFill="1" applyAlignment="1">
      <alignment horizontal="right" vertical="center" wrapText="1"/>
    </xf>
    <xf numFmtId="3" fontId="2" fillId="2" borderId="0" xfId="0" applyNumberFormat="1" applyFont="1" applyFill="1" applyAlignment="1">
      <alignment horizontal="right" vertical="center" wrapText="1"/>
    </xf>
    <xf numFmtId="49" fontId="2" fillId="2" borderId="0" xfId="0" applyNumberFormat="1" applyFont="1" applyFill="1" applyAlignment="1">
      <alignment horizontal="right" vertical="center" indent="1"/>
    </xf>
    <xf numFmtId="10" fontId="2" fillId="2" borderId="8" xfId="0" applyNumberFormat="1" applyFont="1" applyFill="1" applyBorder="1" applyAlignment="1">
      <alignment horizontal="right" wrapText="1"/>
    </xf>
    <xf numFmtId="10" fontId="2" fillId="2" borderId="2" xfId="0" applyNumberFormat="1" applyFont="1" applyFill="1" applyBorder="1" applyAlignment="1">
      <alignment horizontal="right" wrapText="1"/>
    </xf>
    <xf numFmtId="10" fontId="2" fillId="2" borderId="7" xfId="0" applyNumberFormat="1" applyFont="1" applyFill="1" applyBorder="1" applyAlignment="1">
      <alignment horizontal="right" wrapText="1"/>
    </xf>
    <xf numFmtId="10" fontId="2" fillId="2" borderId="1" xfId="0" applyNumberFormat="1" applyFont="1" applyFill="1" applyBorder="1" applyAlignment="1">
      <alignment horizontal="right" vertical="center" wrapText="1"/>
    </xf>
    <xf numFmtId="10" fontId="2" fillId="2" borderId="3" xfId="0" applyNumberFormat="1" applyFont="1" applyFill="1" applyBorder="1" applyAlignment="1">
      <alignment horizontal="right" vertical="center" wrapText="1"/>
    </xf>
    <xf numFmtId="10" fontId="2" fillId="2" borderId="10" xfId="0" applyNumberFormat="1" applyFont="1" applyFill="1" applyBorder="1" applyAlignment="1">
      <alignment horizontal="right" vertical="center" wrapText="1"/>
    </xf>
    <xf numFmtId="10" fontId="2" fillId="2" borderId="4" xfId="0" applyNumberFormat="1" applyFont="1" applyFill="1" applyBorder="1" applyAlignment="1">
      <alignment horizontal="right" vertical="center" wrapText="1"/>
    </xf>
    <xf numFmtId="49" fontId="2" fillId="2" borderId="0" xfId="0" applyNumberFormat="1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left"/>
    </xf>
    <xf numFmtId="4" fontId="2" fillId="2" borderId="11" xfId="0" applyNumberFormat="1" applyFont="1" applyFill="1" applyBorder="1" applyAlignment="1">
      <alignment horizontal="right"/>
    </xf>
    <xf numFmtId="14" fontId="2" fillId="2" borderId="11" xfId="0" applyNumberFormat="1" applyFont="1" applyFill="1" applyBorder="1" applyAlignment="1">
      <alignment horizontal="right"/>
    </xf>
    <xf numFmtId="166" fontId="2" fillId="2" borderId="4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left" wrapText="1"/>
    </xf>
    <xf numFmtId="0" fontId="3" fillId="2" borderId="0" xfId="0" applyFont="1" applyFill="1"/>
    <xf numFmtId="0" fontId="3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2" fillId="2" borderId="0" xfId="0" applyNumberFormat="1" applyFont="1" applyFill="1" applyAlignment="1">
      <alignment horizontal="left" vertical="center"/>
    </xf>
    <xf numFmtId="0" fontId="12" fillId="2" borderId="0" xfId="1" applyFont="1" applyAlignment="1">
      <alignment horizontal="left" vertical="center" wrapText="1"/>
    </xf>
    <xf numFmtId="0" fontId="13" fillId="2" borderId="0" xfId="1" applyFont="1"/>
    <xf numFmtId="0" fontId="14" fillId="2" borderId="0" xfId="1" applyFont="1" applyAlignment="1">
      <alignment horizontal="left"/>
    </xf>
    <xf numFmtId="0" fontId="15" fillId="2" borderId="0" xfId="1" applyFont="1" applyAlignment="1">
      <alignment horizontal="center" wrapText="1"/>
    </xf>
    <xf numFmtId="0" fontId="15" fillId="2" borderId="0" xfId="1" applyFont="1" applyAlignment="1">
      <alignment horizontal="right" wrapText="1"/>
    </xf>
    <xf numFmtId="49" fontId="2" fillId="2" borderId="2" xfId="1" applyNumberFormat="1" applyFont="1" applyBorder="1" applyAlignment="1">
      <alignment horizontal="left" vertical="center" wrapText="1"/>
    </xf>
    <xf numFmtId="49" fontId="2" fillId="2" borderId="2" xfId="1" applyNumberFormat="1" applyFont="1" applyBorder="1" applyAlignment="1">
      <alignment horizontal="center" vertical="center" wrapText="1"/>
    </xf>
    <xf numFmtId="49" fontId="2" fillId="2" borderId="2" xfId="1" applyNumberFormat="1" applyFont="1" applyBorder="1" applyAlignment="1">
      <alignment horizontal="left" vertical="center"/>
    </xf>
    <xf numFmtId="164" fontId="2" fillId="2" borderId="2" xfId="1" applyNumberFormat="1" applyFont="1" applyBorder="1" applyAlignment="1">
      <alignment horizontal="center" vertical="center" wrapText="1"/>
    </xf>
    <xf numFmtId="14" fontId="2" fillId="2" borderId="2" xfId="1" applyNumberFormat="1" applyFont="1" applyBorder="1" applyAlignment="1">
      <alignment horizontal="center" vertical="center" wrapText="1"/>
    </xf>
    <xf numFmtId="168" fontId="2" fillId="2" borderId="2" xfId="2" applyNumberFormat="1" applyFont="1" applyFill="1" applyBorder="1" applyAlignment="1" applyProtection="1">
      <alignment horizontal="center" vertical="center" wrapText="1"/>
    </xf>
    <xf numFmtId="169" fontId="2" fillId="2" borderId="2" xfId="1" applyNumberFormat="1" applyFont="1" applyBorder="1" applyAlignment="1">
      <alignment horizontal="center" vertical="center" wrapText="1"/>
    </xf>
    <xf numFmtId="0" fontId="8" fillId="2" borderId="0" xfId="1" applyFont="1"/>
    <xf numFmtId="49" fontId="2" fillId="2" borderId="12" xfId="1" applyNumberFormat="1" applyFont="1" applyBorder="1" applyAlignment="1">
      <alignment horizontal="left" vertical="center" wrapText="1"/>
    </xf>
    <xf numFmtId="49" fontId="2" fillId="2" borderId="12" xfId="1" applyNumberFormat="1" applyFont="1" applyBorder="1" applyAlignment="1">
      <alignment horizontal="center" vertical="center" wrapText="1"/>
    </xf>
    <xf numFmtId="49" fontId="2" fillId="2" borderId="12" xfId="1" applyNumberFormat="1" applyFont="1" applyBorder="1" applyAlignment="1">
      <alignment horizontal="left" vertical="center"/>
    </xf>
    <xf numFmtId="164" fontId="2" fillId="2" borderId="12" xfId="1" applyNumberFormat="1" applyFont="1" applyBorder="1" applyAlignment="1">
      <alignment horizontal="center" vertical="center" wrapText="1"/>
    </xf>
    <xf numFmtId="14" fontId="2" fillId="2" borderId="12" xfId="1" applyNumberFormat="1" applyFont="1" applyBorder="1" applyAlignment="1">
      <alignment horizontal="center" vertical="center" wrapText="1"/>
    </xf>
    <xf numFmtId="168" fontId="2" fillId="2" borderId="12" xfId="2" applyNumberFormat="1" applyFont="1" applyFill="1" applyBorder="1" applyAlignment="1" applyProtection="1">
      <alignment horizontal="center" vertical="center" wrapText="1"/>
    </xf>
    <xf numFmtId="169" fontId="2" fillId="2" borderId="12" xfId="1" applyNumberFormat="1" applyFont="1" applyBorder="1" applyAlignment="1">
      <alignment horizontal="center" vertical="center" wrapText="1"/>
    </xf>
    <xf numFmtId="49" fontId="2" fillId="2" borderId="0" xfId="1" applyNumberFormat="1" applyFont="1" applyAlignment="1">
      <alignment horizontal="left" vertical="center" wrapText="1"/>
    </xf>
    <xf numFmtId="49" fontId="2" fillId="2" borderId="0" xfId="1" applyNumberFormat="1" applyFont="1" applyAlignment="1">
      <alignment horizontal="center" vertical="center" wrapText="1"/>
    </xf>
    <xf numFmtId="49" fontId="2" fillId="2" borderId="0" xfId="1" applyNumberFormat="1" applyFont="1" applyAlignment="1">
      <alignment horizontal="left" vertical="center"/>
    </xf>
    <xf numFmtId="164" fontId="2" fillId="2" borderId="0" xfId="1" applyNumberFormat="1" applyFont="1" applyAlignment="1">
      <alignment horizontal="center" vertical="center" wrapText="1"/>
    </xf>
    <xf numFmtId="14" fontId="2" fillId="2" borderId="0" xfId="1" applyNumberFormat="1" applyFont="1" applyAlignment="1">
      <alignment horizontal="center" vertical="center" wrapText="1"/>
    </xf>
    <xf numFmtId="168" fontId="2" fillId="2" borderId="0" xfId="2" applyNumberFormat="1" applyFont="1" applyFill="1" applyBorder="1" applyAlignment="1" applyProtection="1">
      <alignment horizontal="center" vertical="center" wrapText="1"/>
    </xf>
    <xf numFmtId="169" fontId="2" fillId="2" borderId="0" xfId="1" applyNumberFormat="1" applyFont="1" applyAlignment="1">
      <alignment horizontal="center" vertical="center" wrapText="1"/>
    </xf>
    <xf numFmtId="0" fontId="6" fillId="2" borderId="0" xfId="3" applyFont="1" applyAlignment="1">
      <alignment horizontal="left" wrapText="1"/>
    </xf>
    <xf numFmtId="0" fontId="11" fillId="2" borderId="0" xfId="1"/>
    <xf numFmtId="0" fontId="8" fillId="2" borderId="0" xfId="3" applyFont="1" applyAlignment="1">
      <alignment horizontal="left"/>
    </xf>
    <xf numFmtId="0" fontId="3" fillId="2" borderId="0" xfId="1" applyFont="1" applyAlignment="1">
      <alignment horizontal="center" wrapText="1"/>
    </xf>
    <xf numFmtId="0" fontId="3" fillId="2" borderId="0" xfId="1" applyFont="1" applyAlignment="1">
      <alignment horizontal="right" wrapText="1"/>
    </xf>
    <xf numFmtId="49" fontId="2" fillId="2" borderId="12" xfId="3" applyNumberFormat="1" applyFont="1" applyBorder="1" applyAlignment="1">
      <alignment horizontal="left" vertical="center" wrapText="1"/>
    </xf>
    <xf numFmtId="49" fontId="2" fillId="2" borderId="12" xfId="3" applyNumberFormat="1" applyFont="1" applyBorder="1" applyAlignment="1">
      <alignment horizontal="center" vertical="center" wrapText="1"/>
    </xf>
    <xf numFmtId="49" fontId="2" fillId="2" borderId="12" xfId="3" applyNumberFormat="1" applyFont="1" applyBorder="1" applyAlignment="1">
      <alignment horizontal="left" vertical="center"/>
    </xf>
    <xf numFmtId="164" fontId="2" fillId="2" borderId="12" xfId="3" applyNumberFormat="1" applyFont="1" applyBorder="1" applyAlignment="1">
      <alignment horizontal="center" vertical="center" wrapText="1"/>
    </xf>
    <xf numFmtId="14" fontId="2" fillId="2" borderId="12" xfId="3" applyNumberFormat="1" applyFont="1" applyBorder="1" applyAlignment="1">
      <alignment horizontal="center" vertical="center" wrapText="1"/>
    </xf>
    <xf numFmtId="168" fontId="2" fillId="2" borderId="12" xfId="4" applyNumberFormat="1" applyFont="1" applyFill="1" applyBorder="1" applyAlignment="1" applyProtection="1">
      <alignment horizontal="center" vertical="center" wrapText="1"/>
    </xf>
    <xf numFmtId="169" fontId="2" fillId="2" borderId="12" xfId="3" applyNumberFormat="1" applyFont="1" applyBorder="1" applyAlignment="1">
      <alignment horizontal="center" vertical="center" wrapText="1"/>
    </xf>
    <xf numFmtId="0" fontId="12" fillId="2" borderId="0" xfId="3" applyFont="1" applyAlignment="1">
      <alignment horizontal="left" wrapText="1"/>
    </xf>
    <xf numFmtId="0" fontId="16" fillId="2" borderId="0" xfId="1" applyFont="1" applyAlignment="1">
      <alignment wrapText="1"/>
    </xf>
    <xf numFmtId="0" fontId="14" fillId="2" borderId="0" xfId="3" applyFont="1" applyAlignment="1">
      <alignment horizontal="left"/>
    </xf>
    <xf numFmtId="0" fontId="14" fillId="2" borderId="0" xfId="1" applyFont="1"/>
    <xf numFmtId="49" fontId="17" fillId="2" borderId="2" xfId="1" applyNumberFormat="1" applyFont="1" applyBorder="1" applyAlignment="1">
      <alignment horizontal="center" vertical="center" wrapText="1"/>
    </xf>
    <xf numFmtId="49" fontId="17" fillId="2" borderId="12" xfId="1" applyNumberFormat="1" applyFont="1" applyBorder="1" applyAlignment="1">
      <alignment horizontal="left" vertical="center" wrapText="1"/>
    </xf>
    <xf numFmtId="49" fontId="17" fillId="2" borderId="12" xfId="1" applyNumberFormat="1" applyFont="1" applyBorder="1" applyAlignment="1">
      <alignment horizontal="center" vertical="center" wrapText="1"/>
    </xf>
    <xf numFmtId="49" fontId="17" fillId="2" borderId="12" xfId="1" applyNumberFormat="1" applyFont="1" applyBorder="1" applyAlignment="1">
      <alignment horizontal="left" vertical="center"/>
    </xf>
    <xf numFmtId="164" fontId="17" fillId="2" borderId="12" xfId="1" applyNumberFormat="1" applyFont="1" applyBorder="1" applyAlignment="1">
      <alignment horizontal="center" vertical="center" wrapText="1"/>
    </xf>
    <xf numFmtId="14" fontId="17" fillId="2" borderId="12" xfId="1" applyNumberFormat="1" applyFont="1" applyBorder="1" applyAlignment="1">
      <alignment horizontal="center" vertical="center" wrapText="1"/>
    </xf>
    <xf numFmtId="168" fontId="17" fillId="2" borderId="12" xfId="2" applyNumberFormat="1" applyFont="1" applyFill="1" applyBorder="1" applyAlignment="1" applyProtection="1">
      <alignment horizontal="center" vertical="center" wrapText="1"/>
    </xf>
    <xf numFmtId="49" fontId="17" fillId="2" borderId="0" xfId="1" applyNumberFormat="1" applyFont="1" applyAlignment="1">
      <alignment horizontal="left" vertical="center" wrapText="1"/>
    </xf>
    <xf numFmtId="49" fontId="17" fillId="2" borderId="0" xfId="1" applyNumberFormat="1" applyFont="1" applyAlignment="1">
      <alignment horizontal="center" vertical="center" wrapText="1"/>
    </xf>
    <xf numFmtId="49" fontId="17" fillId="2" borderId="0" xfId="1" applyNumberFormat="1" applyFont="1" applyAlignment="1">
      <alignment horizontal="left" vertical="center"/>
    </xf>
    <xf numFmtId="164" fontId="17" fillId="2" borderId="0" xfId="1" applyNumberFormat="1" applyFont="1" applyAlignment="1">
      <alignment horizontal="center" vertical="center" wrapText="1"/>
    </xf>
    <xf numFmtId="14" fontId="17" fillId="2" borderId="0" xfId="1" applyNumberFormat="1" applyFont="1" applyAlignment="1">
      <alignment horizontal="center" vertical="center" wrapText="1"/>
    </xf>
    <xf numFmtId="168" fontId="17" fillId="2" borderId="0" xfId="2" applyNumberFormat="1" applyFont="1" applyFill="1" applyBorder="1" applyAlignment="1" applyProtection="1">
      <alignment horizontal="center" vertical="center" wrapText="1"/>
    </xf>
    <xf numFmtId="169" fontId="17" fillId="2" borderId="0" xfId="1" applyNumberFormat="1" applyFont="1" applyAlignment="1">
      <alignment horizontal="center" vertical="center" wrapText="1"/>
    </xf>
    <xf numFmtId="49" fontId="2" fillId="2" borderId="2" xfId="1" applyNumberFormat="1" applyFont="1" applyBorder="1" applyAlignment="1">
      <alignment horizontal="center" vertical="center"/>
    </xf>
    <xf numFmtId="49" fontId="17" fillId="2" borderId="1" xfId="1" applyNumberFormat="1" applyFont="1" applyBorder="1" applyAlignment="1">
      <alignment horizontal="left" vertical="center" wrapText="1"/>
    </xf>
    <xf numFmtId="49" fontId="17" fillId="2" borderId="1" xfId="1" applyNumberFormat="1" applyFont="1" applyBorder="1" applyAlignment="1">
      <alignment horizontal="left" vertical="center"/>
    </xf>
    <xf numFmtId="164" fontId="17" fillId="2" borderId="1" xfId="1" applyNumberFormat="1" applyFont="1" applyBorder="1" applyAlignment="1">
      <alignment horizontal="center" vertical="center" wrapText="1"/>
    </xf>
    <xf numFmtId="14" fontId="17" fillId="2" borderId="1" xfId="1" applyNumberFormat="1" applyFont="1" applyBorder="1" applyAlignment="1">
      <alignment horizontal="center" vertical="center" wrapText="1"/>
    </xf>
    <xf numFmtId="168" fontId="17" fillId="2" borderId="1" xfId="2" applyNumberFormat="1" applyFont="1" applyFill="1" applyBorder="1" applyAlignment="1" applyProtection="1">
      <alignment horizontal="right" vertical="center" wrapText="1"/>
    </xf>
    <xf numFmtId="169" fontId="17" fillId="2" borderId="1" xfId="1" applyNumberFormat="1" applyFont="1" applyBorder="1" applyAlignment="1">
      <alignment horizontal="right" vertical="center" wrapText="1"/>
    </xf>
    <xf numFmtId="0" fontId="12" fillId="2" borderId="0" xfId="1" applyFont="1" applyAlignment="1">
      <alignment horizontal="left" wrapText="1"/>
    </xf>
    <xf numFmtId="169" fontId="2" fillId="2" borderId="13" xfId="1" applyNumberFormat="1" applyFont="1" applyBorder="1" applyAlignment="1">
      <alignment horizontal="center" vertical="center" wrapText="1"/>
    </xf>
    <xf numFmtId="49" fontId="2" fillId="2" borderId="13" xfId="1" applyNumberFormat="1" applyFont="1" applyBorder="1" applyAlignment="1">
      <alignment horizontal="left" vertical="center" wrapText="1"/>
    </xf>
    <xf numFmtId="49" fontId="17" fillId="2" borderId="13" xfId="1" applyNumberFormat="1" applyFont="1" applyBorder="1" applyAlignment="1">
      <alignment horizontal="center" vertical="center" wrapText="1"/>
    </xf>
    <xf numFmtId="49" fontId="2" fillId="2" borderId="13" xfId="1" applyNumberFormat="1" applyFont="1" applyBorder="1" applyAlignment="1">
      <alignment horizontal="center" vertical="center" wrapText="1"/>
    </xf>
    <xf numFmtId="168" fontId="2" fillId="2" borderId="13" xfId="2" applyNumberFormat="1" applyFont="1" applyFill="1" applyBorder="1" applyAlignment="1" applyProtection="1">
      <alignment horizontal="center" vertical="center" wrapText="1"/>
    </xf>
    <xf numFmtId="49" fontId="2" fillId="2" borderId="14" xfId="1" applyNumberFormat="1" applyFont="1" applyBorder="1" applyAlignment="1">
      <alignment horizontal="left" vertical="center" wrapText="1"/>
    </xf>
    <xf numFmtId="49" fontId="17" fillId="2" borderId="14" xfId="1" applyNumberFormat="1" applyFont="1" applyBorder="1" applyAlignment="1">
      <alignment horizontal="center" vertical="center" wrapText="1"/>
    </xf>
    <xf numFmtId="49" fontId="2" fillId="2" borderId="14" xfId="1" applyNumberFormat="1" applyFont="1" applyBorder="1" applyAlignment="1">
      <alignment horizontal="center" vertical="center" wrapText="1"/>
    </xf>
    <xf numFmtId="49" fontId="2" fillId="2" borderId="14" xfId="1" applyNumberFormat="1" applyFont="1" applyBorder="1" applyAlignment="1">
      <alignment horizontal="left" vertical="center"/>
    </xf>
    <xf numFmtId="164" fontId="2" fillId="2" borderId="14" xfId="1" applyNumberFormat="1" applyFont="1" applyBorder="1" applyAlignment="1">
      <alignment horizontal="center" vertical="center" wrapText="1"/>
    </xf>
    <xf numFmtId="14" fontId="2" fillId="2" borderId="14" xfId="1" applyNumberFormat="1" applyFont="1" applyBorder="1" applyAlignment="1">
      <alignment horizontal="center" vertical="center" wrapText="1"/>
    </xf>
    <xf numFmtId="168" fontId="2" fillId="2" borderId="14" xfId="2" applyNumberFormat="1" applyFont="1" applyFill="1" applyBorder="1" applyAlignment="1" applyProtection="1">
      <alignment horizontal="center" vertical="center" wrapText="1"/>
    </xf>
    <xf numFmtId="0" fontId="18" fillId="2" borderId="0" xfId="1" applyFont="1"/>
    <xf numFmtId="49" fontId="2" fillId="2" borderId="15" xfId="3" applyNumberFormat="1" applyFont="1" applyBorder="1" applyAlignment="1">
      <alignment horizontal="left" vertical="center" wrapText="1"/>
    </xf>
    <xf numFmtId="49" fontId="17" fillId="2" borderId="15" xfId="3" applyNumberFormat="1" applyFont="1" applyBorder="1" applyAlignment="1">
      <alignment horizontal="center" vertical="center" wrapText="1"/>
    </xf>
    <xf numFmtId="49" fontId="2" fillId="2" borderId="15" xfId="3" applyNumberFormat="1" applyFont="1" applyBorder="1" applyAlignment="1">
      <alignment horizontal="center" vertical="center" wrapText="1"/>
    </xf>
    <xf numFmtId="49" fontId="2" fillId="2" borderId="15" xfId="3" applyNumberFormat="1" applyFont="1" applyBorder="1" applyAlignment="1">
      <alignment horizontal="left" vertical="center"/>
    </xf>
    <xf numFmtId="164" fontId="2" fillId="2" borderId="15" xfId="3" applyNumberFormat="1" applyFont="1" applyBorder="1" applyAlignment="1">
      <alignment horizontal="center" vertical="center" wrapText="1"/>
    </xf>
    <xf numFmtId="14" fontId="2" fillId="2" borderId="15" xfId="3" applyNumberFormat="1" applyFont="1" applyBorder="1" applyAlignment="1">
      <alignment horizontal="center" vertical="center" wrapText="1"/>
    </xf>
    <xf numFmtId="168" fontId="2" fillId="2" borderId="2" xfId="4" applyNumberFormat="1" applyFont="1" applyFill="1" applyBorder="1" applyAlignment="1" applyProtection="1">
      <alignment horizontal="center" vertical="center" wrapText="1"/>
    </xf>
    <xf numFmtId="169" fontId="2" fillId="2" borderId="2" xfId="3" applyNumberFormat="1" applyFont="1" applyBorder="1" applyAlignment="1">
      <alignment horizontal="center" vertical="center" wrapText="1"/>
    </xf>
    <xf numFmtId="0" fontId="10" fillId="2" borderId="0" xfId="1" applyFont="1" applyAlignment="1">
      <alignment wrapText="1"/>
    </xf>
    <xf numFmtId="49" fontId="2" fillId="2" borderId="13" xfId="3" applyNumberFormat="1" applyFont="1" applyBorder="1" applyAlignment="1">
      <alignment horizontal="left" vertical="center" wrapText="1"/>
    </xf>
    <xf numFmtId="49" fontId="17" fillId="2" borderId="13" xfId="3" applyNumberFormat="1" applyFont="1" applyBorder="1" applyAlignment="1">
      <alignment horizontal="center" vertical="center" wrapText="1"/>
    </xf>
    <xf numFmtId="49" fontId="2" fillId="2" borderId="13" xfId="3" applyNumberFormat="1" applyFont="1" applyBorder="1" applyAlignment="1">
      <alignment horizontal="center" vertical="center" wrapText="1"/>
    </xf>
    <xf numFmtId="49" fontId="2" fillId="2" borderId="13" xfId="3" applyNumberFormat="1" applyFont="1" applyBorder="1" applyAlignment="1">
      <alignment horizontal="left" vertical="center"/>
    </xf>
    <xf numFmtId="14" fontId="2" fillId="2" borderId="13" xfId="3" applyNumberFormat="1" applyFont="1" applyBorder="1" applyAlignment="1">
      <alignment horizontal="center" vertical="center" wrapText="1"/>
    </xf>
    <xf numFmtId="168" fontId="2" fillId="2" borderId="13" xfId="4" applyNumberFormat="1" applyFont="1" applyFill="1" applyBorder="1" applyAlignment="1" applyProtection="1">
      <alignment horizontal="center" vertical="center" wrapText="1"/>
    </xf>
    <xf numFmtId="169" fontId="2" fillId="2" borderId="13" xfId="3" applyNumberFormat="1" applyFont="1" applyBorder="1" applyAlignment="1">
      <alignment horizontal="center" vertical="center" wrapText="1"/>
    </xf>
    <xf numFmtId="49" fontId="17" fillId="2" borderId="0" xfId="3" applyNumberFormat="1" applyFont="1" applyAlignment="1">
      <alignment horizontal="center" vertical="center" wrapText="1"/>
    </xf>
    <xf numFmtId="49" fontId="17" fillId="2" borderId="0" xfId="3" applyNumberFormat="1" applyFont="1" applyAlignment="1">
      <alignment horizontal="left" vertical="center"/>
    </xf>
    <xf numFmtId="164" fontId="17" fillId="2" borderId="0" xfId="3" applyNumberFormat="1" applyFont="1" applyAlignment="1">
      <alignment horizontal="center" vertical="center" wrapText="1"/>
    </xf>
    <xf numFmtId="14" fontId="17" fillId="2" borderId="0" xfId="3" applyNumberFormat="1" applyFont="1" applyAlignment="1">
      <alignment horizontal="center" vertical="center" wrapText="1"/>
    </xf>
    <xf numFmtId="168" fontId="17" fillId="2" borderId="0" xfId="4" applyNumberFormat="1" applyFont="1" applyFill="1" applyBorder="1" applyAlignment="1" applyProtection="1">
      <alignment horizontal="center" vertical="center" wrapText="1"/>
    </xf>
    <xf numFmtId="169" fontId="17" fillId="2" borderId="0" xfId="3" applyNumberFormat="1" applyFont="1" applyAlignment="1">
      <alignment horizontal="center" vertical="center" wrapText="1"/>
    </xf>
    <xf numFmtId="0" fontId="13" fillId="2" borderId="0" xfId="1" applyFont="1" applyAlignment="1">
      <alignment vertical="center"/>
    </xf>
    <xf numFmtId="0" fontId="17" fillId="2" borderId="0" xfId="1" applyFont="1" applyAlignment="1">
      <alignment horizontal="left"/>
    </xf>
    <xf numFmtId="0" fontId="15" fillId="2" borderId="0" xfId="1" applyFont="1" applyAlignment="1">
      <alignment horizontal="center" wrapText="1"/>
    </xf>
    <xf numFmtId="167" fontId="2" fillId="2" borderId="15" xfId="4" applyFont="1" applyFill="1" applyBorder="1" applyAlignment="1" applyProtection="1">
      <alignment horizontal="right" vertical="center" wrapText="1"/>
    </xf>
    <xf numFmtId="49" fontId="2" fillId="2" borderId="16" xfId="3" applyNumberFormat="1" applyFont="1" applyBorder="1" applyAlignment="1">
      <alignment horizontal="left" vertical="center" wrapText="1"/>
    </xf>
    <xf numFmtId="49" fontId="2" fillId="2" borderId="16" xfId="3" applyNumberFormat="1" applyFont="1" applyBorder="1" applyAlignment="1">
      <alignment horizontal="center" vertical="center" wrapText="1"/>
    </xf>
    <xf numFmtId="49" fontId="2" fillId="2" borderId="16" xfId="3" applyNumberFormat="1" applyFont="1" applyBorder="1" applyAlignment="1">
      <alignment horizontal="left" vertical="center"/>
    </xf>
    <xf numFmtId="164" fontId="2" fillId="2" borderId="16" xfId="3" applyNumberFormat="1" applyFont="1" applyBorder="1" applyAlignment="1">
      <alignment horizontal="center" vertical="center" wrapText="1"/>
    </xf>
    <xf numFmtId="14" fontId="2" fillId="2" borderId="16" xfId="3" applyNumberFormat="1" applyFont="1" applyBorder="1" applyAlignment="1">
      <alignment horizontal="center" vertical="center" wrapText="1"/>
    </xf>
    <xf numFmtId="167" fontId="2" fillId="2" borderId="16" xfId="4" applyFont="1" applyFill="1" applyBorder="1" applyAlignment="1" applyProtection="1">
      <alignment horizontal="right" vertical="center" wrapText="1"/>
    </xf>
    <xf numFmtId="168" fontId="17" fillId="2" borderId="0" xfId="2" applyNumberFormat="1" applyFont="1" applyFill="1" applyBorder="1" applyAlignment="1" applyProtection="1">
      <alignment horizontal="right" vertical="center" wrapText="1"/>
    </xf>
    <xf numFmtId="169" fontId="17" fillId="2" borderId="0" xfId="1" applyNumberFormat="1" applyFont="1" applyAlignment="1">
      <alignment horizontal="right" vertical="center" wrapText="1"/>
    </xf>
    <xf numFmtId="0" fontId="15" fillId="2" borderId="0" xfId="1" applyFont="1" applyAlignment="1">
      <alignment horizontal="center" vertical="center" wrapText="1"/>
    </xf>
    <xf numFmtId="0" fontId="15" fillId="2" borderId="0" xfId="1" applyFont="1" applyAlignment="1">
      <alignment horizontal="center" vertical="center" wrapText="1"/>
    </xf>
    <xf numFmtId="168" fontId="15" fillId="2" borderId="0" xfId="2" applyNumberFormat="1" applyFont="1" applyFill="1" applyBorder="1" applyAlignment="1" applyProtection="1">
      <alignment horizontal="center" vertical="center" wrapText="1"/>
    </xf>
    <xf numFmtId="3" fontId="15" fillId="2" borderId="0" xfId="1" applyNumberFormat="1" applyFont="1" applyAlignment="1">
      <alignment horizontal="center" vertical="center" wrapText="1"/>
    </xf>
    <xf numFmtId="49" fontId="17" fillId="2" borderId="17" xfId="1" applyNumberFormat="1" applyFont="1" applyBorder="1" applyAlignment="1">
      <alignment horizontal="left" vertical="center" wrapText="1"/>
    </xf>
    <xf numFmtId="49" fontId="17" fillId="2" borderId="17" xfId="1" applyNumberFormat="1" applyFont="1" applyBorder="1" applyAlignment="1">
      <alignment horizontal="center" vertical="center" wrapText="1"/>
    </xf>
    <xf numFmtId="0" fontId="2" fillId="2" borderId="17" xfId="1" applyFont="1" applyBorder="1" applyAlignment="1">
      <alignment horizontal="center" vertical="center" wrapText="1"/>
    </xf>
    <xf numFmtId="0" fontId="2" fillId="2" borderId="17" xfId="1" applyFont="1" applyBorder="1" applyAlignment="1">
      <alignment horizontal="left" vertical="center" wrapText="1"/>
    </xf>
    <xf numFmtId="164" fontId="17" fillId="2" borderId="17" xfId="1" applyNumberFormat="1" applyFont="1" applyBorder="1" applyAlignment="1">
      <alignment horizontal="center" vertical="center" wrapText="1"/>
    </xf>
    <xf numFmtId="14" fontId="17" fillId="2" borderId="17" xfId="1" applyNumberFormat="1" applyFont="1" applyBorder="1" applyAlignment="1">
      <alignment horizontal="center" vertical="center" wrapText="1"/>
    </xf>
    <xf numFmtId="169" fontId="17" fillId="2" borderId="2" xfId="3" applyNumberFormat="1" applyFont="1" applyBorder="1" applyAlignment="1">
      <alignment horizontal="center" vertical="center" wrapText="1"/>
    </xf>
    <xf numFmtId="0" fontId="2" fillId="2" borderId="0" xfId="1" applyFont="1" applyAlignment="1">
      <alignment horizontal="center" vertical="center" wrapText="1"/>
    </xf>
    <xf numFmtId="0" fontId="2" fillId="2" borderId="0" xfId="1" applyFont="1" applyAlignment="1">
      <alignment horizontal="left" vertical="center" wrapText="1"/>
    </xf>
    <xf numFmtId="169" fontId="2" fillId="2" borderId="0" xfId="3" applyNumberFormat="1" applyFont="1" applyAlignment="1">
      <alignment horizontal="center" vertical="center" wrapText="1"/>
    </xf>
    <xf numFmtId="0" fontId="6" fillId="2" borderId="0" xfId="1" applyFont="1" applyAlignment="1">
      <alignment horizontal="left" vertical="center" wrapText="1"/>
    </xf>
    <xf numFmtId="0" fontId="3" fillId="2" borderId="0" xfId="1" applyFont="1" applyAlignment="1">
      <alignment horizontal="center" vertical="center" wrapText="1"/>
    </xf>
    <xf numFmtId="0" fontId="3" fillId="2" borderId="0" xfId="1" applyFont="1" applyAlignment="1">
      <alignment horizontal="left" vertical="center" wrapText="1"/>
    </xf>
    <xf numFmtId="0" fontId="3" fillId="2" borderId="0" xfId="1" applyFont="1" applyAlignment="1">
      <alignment horizontal="center" vertical="center" wrapText="1"/>
    </xf>
    <xf numFmtId="0" fontId="19" fillId="2" borderId="0" xfId="1" applyFont="1"/>
    <xf numFmtId="0" fontId="3" fillId="2" borderId="13" xfId="1" applyFont="1" applyBorder="1" applyAlignment="1">
      <alignment horizontal="center" vertical="center" wrapText="1"/>
    </xf>
    <xf numFmtId="168" fontId="3" fillId="2" borderId="13" xfId="2" applyNumberFormat="1" applyFont="1" applyFill="1" applyBorder="1" applyAlignment="1" applyProtection="1">
      <alignment horizontal="center" vertical="center" wrapText="1"/>
    </xf>
    <xf numFmtId="3" fontId="3" fillId="2" borderId="13" xfId="1" applyNumberFormat="1" applyFont="1" applyBorder="1" applyAlignment="1">
      <alignment horizontal="center" vertical="center" wrapText="1"/>
    </xf>
    <xf numFmtId="0" fontId="11" fillId="2" borderId="13" xfId="1" applyBorder="1"/>
    <xf numFmtId="0" fontId="2" fillId="2" borderId="14" xfId="1" applyFont="1" applyBorder="1" applyAlignment="1">
      <alignment horizontal="center" vertical="center" wrapText="1"/>
    </xf>
    <xf numFmtId="3" fontId="3" fillId="2" borderId="14" xfId="1" applyNumberFormat="1" applyFont="1" applyBorder="1" applyAlignment="1">
      <alignment horizontal="center" vertical="center" wrapText="1"/>
    </xf>
    <xf numFmtId="167" fontId="2" fillId="2" borderId="14" xfId="4" applyFont="1" applyFill="1" applyBorder="1" applyAlignment="1" applyProtection="1">
      <alignment horizontal="right" vertical="center" wrapText="1"/>
    </xf>
    <xf numFmtId="0" fontId="2" fillId="2" borderId="14" xfId="1" applyFont="1" applyBorder="1" applyAlignment="1">
      <alignment horizontal="left" vertical="center" wrapText="1"/>
    </xf>
    <xf numFmtId="164" fontId="17" fillId="2" borderId="13" xfId="1" applyNumberFormat="1" applyFont="1" applyBorder="1" applyAlignment="1">
      <alignment horizontal="center" vertical="center" wrapText="1"/>
    </xf>
    <xf numFmtId="167" fontId="2" fillId="2" borderId="12" xfId="4" applyFont="1" applyFill="1" applyBorder="1" applyAlignment="1" applyProtection="1">
      <alignment horizontal="right" vertical="center" wrapText="1"/>
    </xf>
    <xf numFmtId="49" fontId="2" fillId="2" borderId="14" xfId="3" applyNumberFormat="1" applyFont="1" applyBorder="1" applyAlignment="1">
      <alignment horizontal="left" vertical="center" wrapText="1"/>
    </xf>
    <xf numFmtId="49" fontId="2" fillId="2" borderId="14" xfId="3" applyNumberFormat="1" applyFont="1" applyBorder="1" applyAlignment="1">
      <alignment horizontal="center" vertical="center" wrapText="1"/>
    </xf>
    <xf numFmtId="49" fontId="2" fillId="2" borderId="14" xfId="3" applyNumberFormat="1" applyFont="1" applyBorder="1" applyAlignment="1">
      <alignment horizontal="left" vertical="center"/>
    </xf>
    <xf numFmtId="164" fontId="17" fillId="2" borderId="14" xfId="1" applyNumberFormat="1" applyFont="1" applyBorder="1" applyAlignment="1">
      <alignment horizontal="center" vertical="center" wrapText="1"/>
    </xf>
    <xf numFmtId="14" fontId="2" fillId="2" borderId="14" xfId="3" applyNumberFormat="1" applyFont="1" applyBorder="1" applyAlignment="1">
      <alignment horizontal="center" vertical="center" wrapText="1"/>
    </xf>
    <xf numFmtId="169" fontId="2" fillId="2" borderId="14" xfId="3" applyNumberFormat="1" applyFont="1" applyBorder="1" applyAlignment="1">
      <alignment horizontal="center" vertical="center" wrapText="1"/>
    </xf>
    <xf numFmtId="0" fontId="17" fillId="2" borderId="0" xfId="1" applyFont="1" applyAlignment="1">
      <alignment horizontal="left" vertical="center" wrapText="1"/>
    </xf>
    <xf numFmtId="14" fontId="17" fillId="2" borderId="0" xfId="1" applyNumberFormat="1" applyFont="1" applyAlignment="1">
      <alignment horizontal="right" vertical="center" wrapText="1"/>
    </xf>
    <xf numFmtId="3" fontId="17" fillId="2" borderId="0" xfId="1" applyNumberFormat="1" applyFont="1" applyAlignment="1">
      <alignment horizontal="center" vertical="center"/>
    </xf>
    <xf numFmtId="49" fontId="17" fillId="2" borderId="0" xfId="3" applyNumberFormat="1" applyFont="1" applyAlignment="1">
      <alignment horizontal="left" vertical="center" wrapText="1"/>
    </xf>
    <xf numFmtId="49" fontId="17" fillId="2" borderId="0" xfId="1" applyNumberFormat="1" applyFont="1" applyAlignment="1">
      <alignment horizontal="right" vertical="center" indent="1"/>
    </xf>
    <xf numFmtId="0" fontId="18" fillId="2" borderId="0" xfId="1" applyFont="1" applyAlignment="1">
      <alignment vertical="top" wrapText="1"/>
    </xf>
  </cellXfs>
  <cellStyles count="5">
    <cellStyle name="Comma 2" xfId="2" xr:uid="{54CB4947-F69F-44F0-998A-518819E79FCD}"/>
    <cellStyle name="Comma 2 2" xfId="4" xr:uid="{BD49D800-BA01-4332-89A7-2AD08B73353F}"/>
    <cellStyle name="Normal" xfId="0" builtinId="0"/>
    <cellStyle name="Normal 2" xfId="1" xr:uid="{F557B953-8D37-4A61-8F89-FDDF3809D1AE}"/>
    <cellStyle name="Normal 2 2" xfId="3" xr:uid="{E65CA13B-2EB9-409D-964A-66E78973C9E6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7"/>
  <sheetViews>
    <sheetView showGridLines="0" tabSelected="1" zoomScale="140" zoomScaleNormal="140" workbookViewId="0"/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1" spans="1:2" x14ac:dyDescent="0.2"/>
    <row r="4" spans="1:2" ht="69.75" customHeight="1" x14ac:dyDescent="0.2"/>
    <row r="11" spans="1:2" ht="15.75" customHeight="1" x14ac:dyDescent="0.25">
      <c r="B11" s="45" t="s">
        <v>0</v>
      </c>
    </row>
    <row r="12" spans="1:2" ht="12.75" customHeight="1" x14ac:dyDescent="0.2">
      <c r="B12" s="46" t="s">
        <v>1</v>
      </c>
    </row>
    <row r="13" spans="1:2" ht="12.75" customHeight="1" x14ac:dyDescent="0.2">
      <c r="B13" s="46"/>
    </row>
    <row r="14" spans="1:2" ht="15" customHeight="1" x14ac:dyDescent="0.25">
      <c r="B14" s="58" t="s">
        <v>2</v>
      </c>
    </row>
    <row r="15" spans="1:2" ht="15" customHeight="1" x14ac:dyDescent="0.25">
      <c r="A15" s="15"/>
      <c r="B15" s="46" t="s">
        <v>3</v>
      </c>
    </row>
    <row r="17" spans="1:3" ht="28.5" customHeight="1" x14ac:dyDescent="0.25">
      <c r="A17" s="125" t="s">
        <v>4</v>
      </c>
      <c r="B17" s="125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5</v>
      </c>
    </row>
    <row r="20" spans="1:3" ht="12.75" customHeight="1" x14ac:dyDescent="0.2">
      <c r="A20" s="7" t="s">
        <v>6</v>
      </c>
    </row>
    <row r="21" spans="1:3" ht="12.75" customHeight="1" x14ac:dyDescent="0.2">
      <c r="A21" s="7" t="s">
        <v>7</v>
      </c>
    </row>
    <row r="22" spans="1:3" ht="12.75" customHeight="1" x14ac:dyDescent="0.2">
      <c r="A22" s="7" t="s">
        <v>8</v>
      </c>
    </row>
    <row r="23" spans="1:3" ht="12.75" customHeight="1" x14ac:dyDescent="0.2">
      <c r="A23" s="7" t="s">
        <v>9</v>
      </c>
    </row>
    <row r="24" spans="1:3" ht="12.75" customHeight="1" x14ac:dyDescent="0.2">
      <c r="A24" s="7" t="s">
        <v>10</v>
      </c>
    </row>
    <row r="25" spans="1:3" ht="12.75" customHeight="1" x14ac:dyDescent="0.2">
      <c r="A25" s="7" t="s">
        <v>11</v>
      </c>
    </row>
    <row r="26" spans="1:3" ht="12.75" customHeight="1" x14ac:dyDescent="0.2">
      <c r="A26" s="7" t="s">
        <v>12</v>
      </c>
    </row>
    <row r="27" spans="1:3" ht="12.75" customHeight="1" x14ac:dyDescent="0.2">
      <c r="A27" s="7" t="s">
        <v>13</v>
      </c>
    </row>
    <row r="28" spans="1:3" ht="12.75" customHeight="1" x14ac:dyDescent="0.2">
      <c r="A28" s="7" t="s">
        <v>14</v>
      </c>
    </row>
    <row r="29" spans="1:3" ht="12.75" customHeight="1" x14ac:dyDescent="0.2">
      <c r="A29" s="7" t="s">
        <v>567</v>
      </c>
    </row>
    <row r="30" spans="1:3" ht="12.75" customHeight="1" x14ac:dyDescent="0.2">
      <c r="A30" s="7" t="s">
        <v>15</v>
      </c>
    </row>
    <row r="35" spans="1:2" ht="12.75" customHeight="1" x14ac:dyDescent="0.2">
      <c r="A35" s="126" t="s">
        <v>16</v>
      </c>
      <c r="B35" s="126"/>
    </row>
    <row r="36" spans="1:2" ht="12.75" customHeight="1" x14ac:dyDescent="0.2">
      <c r="A36" s="7" t="s">
        <v>17</v>
      </c>
      <c r="B36" s="1"/>
    </row>
    <row r="37" spans="1:2" ht="12.75" customHeight="1" x14ac:dyDescent="0.2">
      <c r="A37" s="1" t="s">
        <v>18</v>
      </c>
      <c r="B37" s="1"/>
    </row>
  </sheetData>
  <mergeCells count="2">
    <mergeCell ref="A17:B17"/>
    <mergeCell ref="A35:B35"/>
  </mergeCells>
  <hyperlinks>
    <hyperlink ref="A36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6" location="Strukturirani!A1" display="Orderbook Trading of Structured Products" xr:uid="{00000000-0004-0000-0000-000006000000}"/>
    <hyperlink ref="A27" location="ETF!A1" display="Orderbook Trading of ETFs" xr:uid="{00000000-0004-0000-0000-000007000000}"/>
    <hyperlink ref="A28" location="Block!A1" display="Block Trading" xr:uid="{00000000-0004-0000-0000-000008000000}"/>
    <hyperlink ref="A30" location="ReferencePrices!A1" display="Reference Prices" xr:uid="{00000000-0004-0000-0000-000009000000}"/>
    <hyperlink ref="A21" location="RegionalIndices!A1" display="Regional Indices" xr:uid="{00000000-0004-0000-0000-00000A000000}"/>
    <hyperlink ref="A25" location="MoneyMarketInstruments!A1" display="Orderbook Trading of Money Market Instruments" xr:uid="{00000000-0004-0000-0000-00000B000000}"/>
    <hyperlink ref="A29" location="CorporateActions!A1" display="Coorporate Actions" xr:uid="{ECA63DC5-9A99-4A4F-A138-E8A8819B0EAB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34"/>
      <c r="B1" s="57" t="s">
        <v>19</v>
      </c>
      <c r="C1" s="34" t="s">
        <v>20</v>
      </c>
    </row>
    <row r="2" spans="1:5" ht="12" customHeight="1" x14ac:dyDescent="0.2">
      <c r="A2" s="12" t="s">
        <v>21</v>
      </c>
      <c r="B2" s="35">
        <f>SUM(B3:B7)</f>
        <v>976145097.12</v>
      </c>
      <c r="C2" s="35">
        <f>SUM(C3:C7)</f>
        <v>976145097.12</v>
      </c>
      <c r="E2" s="36"/>
    </row>
    <row r="3" spans="1:5" ht="12.75" customHeight="1" x14ac:dyDescent="0.2">
      <c r="A3" s="37" t="s">
        <v>22</v>
      </c>
      <c r="B3" s="4">
        <v>851813883.46000004</v>
      </c>
      <c r="C3" s="4">
        <v>851813883.46000004</v>
      </c>
      <c r="E3" s="5"/>
    </row>
    <row r="4" spans="1:5" ht="12" customHeight="1" x14ac:dyDescent="0.2">
      <c r="A4" s="37" t="s">
        <v>23</v>
      </c>
      <c r="B4" s="4">
        <v>86704940.680000007</v>
      </c>
      <c r="C4" s="4">
        <v>86704940.680000007</v>
      </c>
      <c r="E4" s="36"/>
    </row>
    <row r="5" spans="1:5" ht="12" customHeight="1" x14ac:dyDescent="0.2">
      <c r="A5" s="37" t="s">
        <v>24</v>
      </c>
      <c r="B5" s="4">
        <v>0</v>
      </c>
      <c r="C5" s="4">
        <v>0</v>
      </c>
      <c r="E5" s="36"/>
    </row>
    <row r="6" spans="1:5" ht="12" customHeight="1" x14ac:dyDescent="0.2">
      <c r="A6" s="37" t="s">
        <v>25</v>
      </c>
      <c r="B6" s="4">
        <v>0</v>
      </c>
      <c r="C6" s="4">
        <v>0</v>
      </c>
      <c r="E6" s="36"/>
    </row>
    <row r="7" spans="1:5" ht="12" customHeight="1" x14ac:dyDescent="0.2">
      <c r="A7" s="37" t="s">
        <v>26</v>
      </c>
      <c r="B7" s="4">
        <v>37626272.979999997</v>
      </c>
      <c r="C7" s="4">
        <v>37626272.979999997</v>
      </c>
      <c r="E7" s="36"/>
    </row>
    <row r="8" spans="1:5" ht="12" customHeight="1" x14ac:dyDescent="0.2">
      <c r="A8" s="12" t="s">
        <v>27</v>
      </c>
      <c r="B8" s="35">
        <v>56485001.259999998</v>
      </c>
      <c r="C8" s="35">
        <v>56485001.259999998</v>
      </c>
      <c r="E8" s="36"/>
    </row>
    <row r="9" spans="1:5" ht="12" customHeight="1" x14ac:dyDescent="0.2">
      <c r="A9" s="12" t="s">
        <v>28</v>
      </c>
      <c r="B9" s="35">
        <v>0</v>
      </c>
      <c r="C9" s="35">
        <v>0</v>
      </c>
      <c r="E9" s="36"/>
    </row>
    <row r="10" spans="1:5" ht="12" customHeight="1" x14ac:dyDescent="0.2">
      <c r="A10" s="38" t="s">
        <v>29</v>
      </c>
      <c r="B10" s="39">
        <f>SUM(B3:B9)</f>
        <v>1032630098.38</v>
      </c>
      <c r="C10" s="39">
        <f>SUM(C3:C9)</f>
        <v>1032630098.38</v>
      </c>
      <c r="E10" s="36"/>
    </row>
    <row r="11" spans="1:5" ht="27" customHeight="1" x14ac:dyDescent="0.2"/>
    <row r="13" spans="1:5" s="40" customFormat="1" ht="24" customHeight="1" x14ac:dyDescent="0.2">
      <c r="A13" s="2"/>
      <c r="B13" s="2" t="s">
        <v>30</v>
      </c>
      <c r="C13" s="2" t="s">
        <v>31</v>
      </c>
      <c r="D13" s="2" t="s">
        <v>32</v>
      </c>
      <c r="E13" s="2" t="s">
        <v>33</v>
      </c>
    </row>
    <row r="14" spans="1:5" s="40" customFormat="1" ht="12" customHeight="1" x14ac:dyDescent="0.2">
      <c r="A14" s="12" t="s">
        <v>34</v>
      </c>
      <c r="B14" s="35">
        <f>SUM(B16:B22)</f>
        <v>976145097.13</v>
      </c>
      <c r="C14" s="35">
        <f>SUM(C16:C22)</f>
        <v>31890327</v>
      </c>
      <c r="D14" s="35">
        <f>SUM(D16:D22)</f>
        <v>38330</v>
      </c>
      <c r="E14" s="35">
        <f>SUM(E16:E22)</f>
        <v>289707324662.23999</v>
      </c>
    </row>
    <row r="15" spans="1:5" ht="12" customHeight="1" x14ac:dyDescent="0.2">
      <c r="A15" s="12" t="s">
        <v>22</v>
      </c>
      <c r="B15" s="35">
        <f>SUM(B16:B18)</f>
        <v>851813883.47000003</v>
      </c>
      <c r="C15" s="35">
        <f>SUM(C16:C18)</f>
        <v>6908966</v>
      </c>
      <c r="D15" s="35">
        <f>SUM(D16:D18)</f>
        <v>37473</v>
      </c>
      <c r="E15" s="35">
        <f>SUM(E16:E18)</f>
        <v>154791157841.23001</v>
      </c>
    </row>
    <row r="16" spans="1:5" ht="12" customHeight="1" x14ac:dyDescent="0.2">
      <c r="A16" s="37" t="s">
        <v>35</v>
      </c>
      <c r="B16" s="4">
        <v>291504414.97000003</v>
      </c>
      <c r="C16" s="4">
        <v>3332903</v>
      </c>
      <c r="D16" s="4">
        <v>11304</v>
      </c>
      <c r="E16" s="4">
        <v>32347197445.880001</v>
      </c>
    </row>
    <row r="17" spans="1:5" s="40" customFormat="1" ht="12" customHeight="1" x14ac:dyDescent="0.2">
      <c r="A17" s="37" t="s">
        <v>36</v>
      </c>
      <c r="B17" s="4">
        <v>210487150.13</v>
      </c>
      <c r="C17" s="4">
        <v>968504</v>
      </c>
      <c r="D17" s="4">
        <v>8695</v>
      </c>
      <c r="E17" s="4">
        <v>52626875946.589996</v>
      </c>
    </row>
    <row r="18" spans="1:5" s="40" customFormat="1" ht="12" customHeight="1" x14ac:dyDescent="0.2">
      <c r="A18" s="37" t="s">
        <v>37</v>
      </c>
      <c r="B18" s="4">
        <v>349822318.37</v>
      </c>
      <c r="C18" s="4">
        <v>2607559</v>
      </c>
      <c r="D18" s="4">
        <v>17474</v>
      </c>
      <c r="E18" s="4">
        <v>69817084448.759995</v>
      </c>
    </row>
    <row r="19" spans="1:5" s="40" customFormat="1" ht="12" customHeight="1" x14ac:dyDescent="0.2">
      <c r="A19" s="12" t="s">
        <v>23</v>
      </c>
      <c r="B19" s="35">
        <v>86704940.680000007</v>
      </c>
      <c r="C19" s="35">
        <v>24608049</v>
      </c>
      <c r="D19" s="35">
        <v>207</v>
      </c>
      <c r="E19" s="35">
        <v>134807179807.60001</v>
      </c>
    </row>
    <row r="20" spans="1:5" ht="12" customHeight="1" x14ac:dyDescent="0.2">
      <c r="A20" s="12" t="s">
        <v>24</v>
      </c>
      <c r="B20" s="35">
        <v>0</v>
      </c>
      <c r="C20" s="35">
        <v>0</v>
      </c>
      <c r="D20" s="35">
        <v>0</v>
      </c>
      <c r="E20" s="35">
        <v>0</v>
      </c>
    </row>
    <row r="21" spans="1:5" ht="12" customHeight="1" x14ac:dyDescent="0.2">
      <c r="A21" s="12" t="s">
        <v>25</v>
      </c>
      <c r="B21" s="35">
        <v>0</v>
      </c>
      <c r="C21" s="35">
        <v>0</v>
      </c>
      <c r="D21" s="35">
        <v>0</v>
      </c>
      <c r="E21" s="35">
        <v>0</v>
      </c>
    </row>
    <row r="22" spans="1:5" ht="12" customHeight="1" x14ac:dyDescent="0.2">
      <c r="A22" s="38" t="s">
        <v>26</v>
      </c>
      <c r="B22" s="39">
        <v>37626272.979999997</v>
      </c>
      <c r="C22" s="39">
        <v>373312</v>
      </c>
      <c r="D22" s="39">
        <v>650</v>
      </c>
      <c r="E22" s="39">
        <v>108987013.41</v>
      </c>
    </row>
    <row r="24" spans="1:5" ht="24" customHeight="1" x14ac:dyDescent="0.2">
      <c r="A24" s="2"/>
      <c r="B24" s="2" t="s">
        <v>38</v>
      </c>
    </row>
    <row r="25" spans="1:5" ht="12" customHeight="1" x14ac:dyDescent="0.2">
      <c r="A25" s="13" t="s">
        <v>39</v>
      </c>
      <c r="B25" s="3">
        <v>57</v>
      </c>
    </row>
    <row r="26" spans="1:5" ht="12" customHeight="1" x14ac:dyDescent="0.2">
      <c r="A26" s="13" t="s">
        <v>40</v>
      </c>
      <c r="B26" s="3">
        <v>23</v>
      </c>
    </row>
    <row r="27" spans="1:5" ht="12" customHeight="1" x14ac:dyDescent="0.2">
      <c r="A27" s="31" t="s">
        <v>41</v>
      </c>
      <c r="B27" s="14">
        <v>0</v>
      </c>
    </row>
    <row r="29" spans="1:5" ht="16.5" customHeight="1" x14ac:dyDescent="0.2"/>
    <row r="30" spans="1:5" ht="12" customHeight="1" x14ac:dyDescent="0.2">
      <c r="A30" s="2"/>
      <c r="B30" s="2" t="s">
        <v>42</v>
      </c>
    </row>
    <row r="31" spans="1:5" ht="15.75" customHeight="1" x14ac:dyDescent="0.3">
      <c r="A31" s="12" t="s">
        <v>22</v>
      </c>
      <c r="B31" s="35">
        <f>SUM(B32:B34)</f>
        <v>92</v>
      </c>
      <c r="D31" s="41"/>
    </row>
    <row r="32" spans="1:5" ht="12" customHeight="1" x14ac:dyDescent="0.2">
      <c r="A32" s="37" t="s">
        <v>35</v>
      </c>
      <c r="B32" s="42">
        <v>6</v>
      </c>
    </row>
    <row r="33" spans="1:4" ht="12" customHeight="1" x14ac:dyDescent="0.2">
      <c r="A33" s="37" t="s">
        <v>36</v>
      </c>
      <c r="B33" s="42">
        <v>21</v>
      </c>
      <c r="D33" s="43"/>
    </row>
    <row r="34" spans="1:4" ht="12" customHeight="1" x14ac:dyDescent="0.2">
      <c r="A34" s="37" t="s">
        <v>37</v>
      </c>
      <c r="B34" s="42">
        <v>65</v>
      </c>
    </row>
    <row r="35" spans="1:4" ht="12" customHeight="1" x14ac:dyDescent="0.2">
      <c r="A35" s="12" t="s">
        <v>23</v>
      </c>
      <c r="B35" s="42">
        <v>32</v>
      </c>
    </row>
    <row r="36" spans="1:4" ht="12" customHeight="1" x14ac:dyDescent="0.2">
      <c r="A36" s="12" t="s">
        <v>24</v>
      </c>
      <c r="B36" s="42">
        <v>15</v>
      </c>
    </row>
    <row r="37" spans="1:4" ht="12" customHeight="1" x14ac:dyDescent="0.2">
      <c r="A37" s="12" t="s">
        <v>25</v>
      </c>
      <c r="B37" s="42">
        <v>0</v>
      </c>
    </row>
    <row r="38" spans="1:4" ht="12" customHeight="1" x14ac:dyDescent="0.2">
      <c r="A38" s="38" t="s">
        <v>26</v>
      </c>
      <c r="B38" s="44">
        <v>3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83" t="s">
        <v>43</v>
      </c>
      <c r="B1" s="84" t="s">
        <v>44</v>
      </c>
      <c r="C1" s="84" t="s">
        <v>45</v>
      </c>
      <c r="D1" s="84" t="s">
        <v>46</v>
      </c>
      <c r="E1" s="84" t="s">
        <v>47</v>
      </c>
      <c r="F1" s="84" t="s">
        <v>48</v>
      </c>
      <c r="G1" s="84" t="s">
        <v>30</v>
      </c>
    </row>
    <row r="2" spans="1:7" ht="13.5" customHeight="1" x14ac:dyDescent="0.2">
      <c r="A2" s="88" t="s">
        <v>49</v>
      </c>
      <c r="B2" s="89">
        <v>1981.05</v>
      </c>
      <c r="C2" s="89">
        <v>2376.35</v>
      </c>
      <c r="D2" s="89">
        <v>1976.63</v>
      </c>
      <c r="E2" s="89">
        <v>2347.61</v>
      </c>
      <c r="F2" s="113">
        <v>0.1857</v>
      </c>
      <c r="G2" s="90">
        <v>672286786.62</v>
      </c>
    </row>
    <row r="3" spans="1:7" ht="13.5" customHeight="1" x14ac:dyDescent="0.2">
      <c r="A3" s="91" t="s">
        <v>50</v>
      </c>
      <c r="B3" s="92">
        <v>1416.8</v>
      </c>
      <c r="C3" s="92">
        <v>1755.6</v>
      </c>
      <c r="D3" s="92">
        <v>1413.65</v>
      </c>
      <c r="E3" s="92">
        <v>1735.6</v>
      </c>
      <c r="F3" s="114">
        <v>0.22570000000000001</v>
      </c>
      <c r="G3" s="55">
        <v>672286786.62</v>
      </c>
    </row>
    <row r="4" spans="1:7" ht="13.5" customHeight="1" x14ac:dyDescent="0.2">
      <c r="A4" s="91" t="s">
        <v>51</v>
      </c>
      <c r="B4" s="92">
        <v>1157.52</v>
      </c>
      <c r="C4" s="92">
        <v>1400.9</v>
      </c>
      <c r="D4" s="92">
        <v>1152.17</v>
      </c>
      <c r="E4" s="92">
        <v>1371.59</v>
      </c>
      <c r="F4" s="114">
        <v>0.18629999999999999</v>
      </c>
      <c r="G4" s="55">
        <v>505913112.99000001</v>
      </c>
    </row>
    <row r="5" spans="1:7" ht="13.5" customHeight="1" x14ac:dyDescent="0.2">
      <c r="A5" s="91" t="s">
        <v>52</v>
      </c>
      <c r="B5" s="92">
        <v>1223.83</v>
      </c>
      <c r="C5" s="92">
        <v>1511.71</v>
      </c>
      <c r="D5" s="92">
        <v>1218.21</v>
      </c>
      <c r="E5" s="92">
        <v>1488.95</v>
      </c>
      <c r="F5" s="114">
        <v>0.21809999999999999</v>
      </c>
      <c r="G5" s="55">
        <v>505913112.99000001</v>
      </c>
    </row>
    <row r="6" spans="1:7" ht="13.5" customHeight="1" x14ac:dyDescent="0.2">
      <c r="A6" s="91" t="s">
        <v>53</v>
      </c>
      <c r="B6" s="92">
        <v>1151.6600000000001</v>
      </c>
      <c r="C6" s="92">
        <v>1441.07</v>
      </c>
      <c r="D6" s="92">
        <v>1140.83</v>
      </c>
      <c r="E6" s="92">
        <v>1393.62</v>
      </c>
      <c r="F6" s="114">
        <v>0.2122</v>
      </c>
      <c r="G6" s="55">
        <v>291504414.97000003</v>
      </c>
    </row>
    <row r="7" spans="1:7" ht="13.5" customHeight="1" x14ac:dyDescent="0.2">
      <c r="A7" s="91" t="s">
        <v>54</v>
      </c>
      <c r="B7" s="92">
        <v>1361.22</v>
      </c>
      <c r="C7" s="92">
        <v>1724.7</v>
      </c>
      <c r="D7" s="92">
        <v>1360.48</v>
      </c>
      <c r="E7" s="92">
        <v>1715.54</v>
      </c>
      <c r="F7" s="114">
        <v>0.2606</v>
      </c>
      <c r="G7" s="55">
        <v>656949766.22000003</v>
      </c>
    </row>
    <row r="8" spans="1:7" ht="13.5" customHeight="1" x14ac:dyDescent="0.2">
      <c r="A8" s="91" t="s">
        <v>55</v>
      </c>
      <c r="B8" s="92">
        <v>1063.1400000000001</v>
      </c>
      <c r="C8" s="92">
        <v>1566.91</v>
      </c>
      <c r="D8" s="92">
        <v>1049.78</v>
      </c>
      <c r="E8" s="92">
        <v>1555.99</v>
      </c>
      <c r="F8" s="114">
        <v>0.48399999999999999</v>
      </c>
      <c r="G8" s="55">
        <v>114975400.48</v>
      </c>
    </row>
    <row r="9" spans="1:7" ht="13.5" customHeight="1" x14ac:dyDescent="0.2">
      <c r="A9" s="91" t="s">
        <v>56</v>
      </c>
      <c r="B9" s="92">
        <v>561.30999999999995</v>
      </c>
      <c r="C9" s="92">
        <v>587.76</v>
      </c>
      <c r="D9" s="92">
        <v>489.22</v>
      </c>
      <c r="E9" s="92">
        <v>556.71</v>
      </c>
      <c r="F9" s="114">
        <v>4.4999999999999997E-3</v>
      </c>
      <c r="G9" s="55">
        <v>11519211.039999999</v>
      </c>
    </row>
    <row r="10" spans="1:7" s="18" customFormat="1" ht="13.5" customHeight="1" x14ac:dyDescent="0.2">
      <c r="A10" s="91" t="s">
        <v>57</v>
      </c>
      <c r="B10" s="92">
        <v>730.19</v>
      </c>
      <c r="C10" s="92">
        <v>847.61</v>
      </c>
      <c r="D10" s="92">
        <v>730.19</v>
      </c>
      <c r="E10" s="92">
        <v>811.3</v>
      </c>
      <c r="F10" s="114">
        <v>0.1167</v>
      </c>
      <c r="G10" s="55">
        <v>90609398.969999999</v>
      </c>
    </row>
    <row r="11" spans="1:7" ht="13.5" customHeight="1" x14ac:dyDescent="0.2">
      <c r="A11" s="91" t="s">
        <v>58</v>
      </c>
      <c r="B11" s="92">
        <v>1233.99</v>
      </c>
      <c r="C11" s="92">
        <v>1708.99</v>
      </c>
      <c r="D11" s="92">
        <v>1200.94</v>
      </c>
      <c r="E11" s="92">
        <v>1509.36</v>
      </c>
      <c r="F11" s="114">
        <v>0.22309999999999999</v>
      </c>
      <c r="G11" s="55">
        <v>57759495.079999998</v>
      </c>
    </row>
    <row r="12" spans="1:7" ht="13.5" customHeight="1" x14ac:dyDescent="0.2">
      <c r="A12" s="91" t="s">
        <v>59</v>
      </c>
      <c r="B12" s="92">
        <v>3518.28</v>
      </c>
      <c r="C12" s="92">
        <v>4230.97</v>
      </c>
      <c r="D12" s="92">
        <v>3484.02</v>
      </c>
      <c r="E12" s="92">
        <v>4151.2</v>
      </c>
      <c r="F12" s="114">
        <v>0.17710000000000001</v>
      </c>
      <c r="G12" s="55">
        <v>119874635.42</v>
      </c>
    </row>
    <row r="13" spans="1:7" ht="13.5" customHeight="1" x14ac:dyDescent="0.2">
      <c r="A13" s="91" t="s">
        <v>60</v>
      </c>
      <c r="B13" s="92">
        <v>95.932299999999998</v>
      </c>
      <c r="C13" s="92">
        <v>95.932299999999998</v>
      </c>
      <c r="D13" s="92">
        <v>93.808899999999994</v>
      </c>
      <c r="E13" s="92">
        <v>94.523700000000005</v>
      </c>
      <c r="F13" s="114">
        <v>-2.18E-2</v>
      </c>
      <c r="G13" s="55">
        <v>2711419380.8000002</v>
      </c>
    </row>
    <row r="14" spans="1:7" ht="13.5" customHeight="1" x14ac:dyDescent="0.2">
      <c r="A14" s="87" t="s">
        <v>61</v>
      </c>
      <c r="B14" s="85">
        <v>167.34780000000001</v>
      </c>
      <c r="C14" s="85">
        <v>167.34780000000001</v>
      </c>
      <c r="D14" s="85">
        <v>164.458</v>
      </c>
      <c r="E14" s="85">
        <v>167.00839999999999</v>
      </c>
      <c r="F14" s="115">
        <v>-8.8000000000000005E-3</v>
      </c>
      <c r="G14" s="86">
        <v>2711419380.8000002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62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27" t="s">
        <v>45</v>
      </c>
      <c r="C18" s="128"/>
      <c r="D18" s="127" t="s">
        <v>46</v>
      </c>
      <c r="E18" s="128"/>
    </row>
    <row r="19" spans="1:7" ht="12" customHeight="1" x14ac:dyDescent="0.2">
      <c r="A19" s="95" t="s">
        <v>43</v>
      </c>
      <c r="B19" s="84" t="s">
        <v>63</v>
      </c>
      <c r="C19" s="84" t="s">
        <v>64</v>
      </c>
      <c r="D19" s="84" t="s">
        <v>63</v>
      </c>
      <c r="E19" s="84" t="s">
        <v>64</v>
      </c>
      <c r="F19" s="21"/>
    </row>
    <row r="20" spans="1:7" ht="13.5" customHeight="1" x14ac:dyDescent="0.2">
      <c r="A20" s="82" t="s">
        <v>49</v>
      </c>
      <c r="B20" s="93">
        <v>2376.35</v>
      </c>
      <c r="C20" s="94">
        <v>45097</v>
      </c>
      <c r="D20" s="93">
        <v>1891.53</v>
      </c>
      <c r="E20" s="94">
        <v>44837</v>
      </c>
      <c r="F20" s="2"/>
    </row>
    <row r="21" spans="1:7" ht="13.5" customHeight="1" x14ac:dyDescent="0.2">
      <c r="A21" s="96" t="s">
        <v>50</v>
      </c>
      <c r="B21" s="56">
        <v>1755.6</v>
      </c>
      <c r="C21" s="102">
        <v>45104</v>
      </c>
      <c r="D21" s="56">
        <v>1353.12</v>
      </c>
      <c r="E21" s="102">
        <v>44837</v>
      </c>
      <c r="G21" s="20"/>
    </row>
    <row r="22" spans="1:7" ht="13.5" customHeight="1" x14ac:dyDescent="0.2">
      <c r="A22" s="91" t="s">
        <v>51</v>
      </c>
      <c r="B22" s="56">
        <v>1400.9</v>
      </c>
      <c r="C22" s="102">
        <v>45097</v>
      </c>
      <c r="D22" s="56">
        <v>1116.19</v>
      </c>
      <c r="E22" s="102">
        <v>44869</v>
      </c>
      <c r="G22" s="19"/>
    </row>
    <row r="23" spans="1:7" ht="13.5" customHeight="1" x14ac:dyDescent="0.2">
      <c r="A23" s="91" t="s">
        <v>52</v>
      </c>
      <c r="B23" s="56">
        <v>1511.71</v>
      </c>
      <c r="C23" s="102">
        <v>45104</v>
      </c>
      <c r="D23" s="56">
        <v>1180.3800000000001</v>
      </c>
      <c r="E23" s="102">
        <v>44869</v>
      </c>
      <c r="G23" s="19"/>
    </row>
    <row r="24" spans="1:7" ht="13.5" customHeight="1" x14ac:dyDescent="0.2">
      <c r="A24" s="91" t="s">
        <v>53</v>
      </c>
      <c r="B24" s="56">
        <v>1441.07</v>
      </c>
      <c r="C24" s="102">
        <v>45097</v>
      </c>
      <c r="D24" s="56">
        <v>1095.9000000000001</v>
      </c>
      <c r="E24" s="102">
        <v>44834</v>
      </c>
      <c r="G24" s="19"/>
    </row>
    <row r="25" spans="1:7" ht="13.5" customHeight="1" x14ac:dyDescent="0.2">
      <c r="A25" s="91" t="s">
        <v>54</v>
      </c>
      <c r="B25" s="56">
        <v>1724.7</v>
      </c>
      <c r="C25" s="102">
        <v>45098</v>
      </c>
      <c r="D25" s="56">
        <v>1250.3599999999999</v>
      </c>
      <c r="E25" s="102">
        <v>44756</v>
      </c>
      <c r="G25" s="19"/>
    </row>
    <row r="26" spans="1:7" ht="13.5" customHeight="1" x14ac:dyDescent="0.2">
      <c r="A26" s="91" t="s">
        <v>55</v>
      </c>
      <c r="B26" s="56">
        <v>1566.91</v>
      </c>
      <c r="C26" s="102">
        <v>45097</v>
      </c>
      <c r="D26" s="56">
        <v>966.21</v>
      </c>
      <c r="E26" s="102">
        <v>44833</v>
      </c>
      <c r="G26" s="19"/>
    </row>
    <row r="27" spans="1:7" ht="13.5" customHeight="1" x14ac:dyDescent="0.2">
      <c r="A27" s="91" t="s">
        <v>56</v>
      </c>
      <c r="B27" s="56">
        <v>587.76</v>
      </c>
      <c r="C27" s="102">
        <v>44985</v>
      </c>
      <c r="D27" s="56">
        <v>358.76</v>
      </c>
      <c r="E27" s="102">
        <v>44767</v>
      </c>
      <c r="F27" s="19"/>
    </row>
    <row r="28" spans="1:7" ht="13.5" customHeight="1" x14ac:dyDescent="0.2">
      <c r="A28" s="91" t="s">
        <v>57</v>
      </c>
      <c r="B28" s="56">
        <v>847.61</v>
      </c>
      <c r="C28" s="102">
        <v>45107</v>
      </c>
      <c r="D28" s="56">
        <v>688.4</v>
      </c>
      <c r="E28" s="102">
        <v>44834</v>
      </c>
      <c r="F28" s="19"/>
    </row>
    <row r="29" spans="1:7" ht="13.5" customHeight="1" x14ac:dyDescent="0.2">
      <c r="A29" s="91" t="s">
        <v>58</v>
      </c>
      <c r="B29" s="56">
        <v>1708.99</v>
      </c>
      <c r="C29" s="102">
        <v>44994</v>
      </c>
      <c r="D29" s="56">
        <v>1009.76</v>
      </c>
      <c r="E29" s="102">
        <v>44748</v>
      </c>
      <c r="F29" s="23"/>
    </row>
    <row r="30" spans="1:7" ht="13.5" customHeight="1" x14ac:dyDescent="0.2">
      <c r="A30" s="91" t="s">
        <v>59</v>
      </c>
      <c r="B30" s="56">
        <v>4230.97</v>
      </c>
      <c r="C30" s="102">
        <v>45103</v>
      </c>
      <c r="D30" s="56">
        <v>3182.44</v>
      </c>
      <c r="E30" s="102">
        <v>44886</v>
      </c>
      <c r="F30" s="23"/>
    </row>
    <row r="31" spans="1:7" ht="13.5" customHeight="1" x14ac:dyDescent="0.2">
      <c r="A31" s="91" t="s">
        <v>60</v>
      </c>
      <c r="B31" s="56">
        <v>100.7878</v>
      </c>
      <c r="C31" s="102">
        <v>44742</v>
      </c>
      <c r="D31" s="56">
        <v>93.808899999999994</v>
      </c>
      <c r="E31" s="102">
        <v>45001</v>
      </c>
      <c r="F31" s="23"/>
    </row>
    <row r="32" spans="1:7" ht="13.5" customHeight="1" x14ac:dyDescent="0.2">
      <c r="A32" s="31" t="s">
        <v>61</v>
      </c>
      <c r="B32" s="97">
        <v>173.65199999999999</v>
      </c>
      <c r="C32" s="98">
        <v>44742</v>
      </c>
      <c r="D32" s="97">
        <v>163.69579999999999</v>
      </c>
      <c r="E32" s="98">
        <v>44860</v>
      </c>
      <c r="F32" s="23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83" t="s">
        <v>43</v>
      </c>
      <c r="B1" s="84" t="s">
        <v>44</v>
      </c>
      <c r="C1" s="84" t="s">
        <v>45</v>
      </c>
      <c r="D1" s="84" t="s">
        <v>46</v>
      </c>
      <c r="E1" s="84" t="s">
        <v>47</v>
      </c>
      <c r="F1" s="84" t="s">
        <v>48</v>
      </c>
    </row>
    <row r="2" spans="1:6" ht="13.5" customHeight="1" x14ac:dyDescent="0.2">
      <c r="A2" s="88" t="s">
        <v>65</v>
      </c>
      <c r="B2" s="89">
        <v>1296.97</v>
      </c>
      <c r="C2" s="89">
        <v>1581.46</v>
      </c>
      <c r="D2" s="89">
        <v>1291.02</v>
      </c>
      <c r="E2" s="89">
        <v>1554.7</v>
      </c>
      <c r="F2" s="113">
        <v>0.19989999999999999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62</v>
      </c>
      <c r="B5" s="21"/>
      <c r="C5" s="21"/>
      <c r="D5" s="21"/>
      <c r="E5" s="21"/>
      <c r="F5" s="21"/>
    </row>
    <row r="6" spans="1:6" ht="13.5" customHeight="1" x14ac:dyDescent="0.2">
      <c r="B6" s="127" t="s">
        <v>45</v>
      </c>
      <c r="C6" s="128"/>
      <c r="D6" s="127" t="s">
        <v>46</v>
      </c>
      <c r="E6" s="128"/>
    </row>
    <row r="7" spans="1:6" ht="12" customHeight="1" x14ac:dyDescent="0.2">
      <c r="A7" s="95" t="s">
        <v>43</v>
      </c>
      <c r="B7" s="84" t="s">
        <v>63</v>
      </c>
      <c r="C7" s="84" t="s">
        <v>64</v>
      </c>
      <c r="D7" s="84" t="s">
        <v>63</v>
      </c>
      <c r="E7" s="84" t="s">
        <v>64</v>
      </c>
      <c r="F7" s="21"/>
    </row>
    <row r="8" spans="1:6" ht="13.5" customHeight="1" x14ac:dyDescent="0.2">
      <c r="A8" s="121" t="s">
        <v>65</v>
      </c>
      <c r="B8" s="122">
        <v>1581.46</v>
      </c>
      <c r="C8" s="123">
        <v>45097</v>
      </c>
      <c r="D8" s="122">
        <v>1206.83</v>
      </c>
      <c r="E8" s="123">
        <v>44833</v>
      </c>
      <c r="F8" s="2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5" customWidth="1"/>
    <col min="2" max="2" width="10.42578125" style="5" customWidth="1"/>
    <col min="3" max="3" width="13.85546875" style="5" customWidth="1"/>
    <col min="4" max="4" width="25.42578125" style="48" customWidth="1"/>
    <col min="5" max="5" width="8" style="5" customWidth="1"/>
    <col min="6" max="6" width="9.42578125" style="5" customWidth="1"/>
    <col min="7" max="7" width="7" style="5" customWidth="1"/>
    <col min="8" max="8" width="9.7109375" style="5" customWidth="1"/>
  </cols>
  <sheetData>
    <row r="1" spans="1:8" s="103" customFormat="1" ht="18.75" customHeight="1" x14ac:dyDescent="0.25">
      <c r="A1" s="125" t="s">
        <v>66</v>
      </c>
      <c r="B1" s="125"/>
      <c r="C1" s="125"/>
      <c r="D1" s="125"/>
      <c r="E1" s="125"/>
      <c r="F1" s="125"/>
      <c r="G1" s="125"/>
      <c r="H1" s="125"/>
    </row>
    <row r="2" spans="1:8" s="5" customFormat="1" ht="12.75" customHeight="1" x14ac:dyDescent="0.2">
      <c r="A2" s="24"/>
      <c r="B2" s="6" t="s">
        <v>67</v>
      </c>
      <c r="C2" s="6" t="s">
        <v>68</v>
      </c>
      <c r="D2" s="47" t="s">
        <v>69</v>
      </c>
      <c r="E2" s="81" t="s">
        <v>70</v>
      </c>
      <c r="F2" s="2" t="s">
        <v>47</v>
      </c>
      <c r="G2" s="2" t="s">
        <v>48</v>
      </c>
      <c r="H2" s="2" t="s">
        <v>30</v>
      </c>
    </row>
    <row r="3" spans="1:8" ht="17.100000000000001" customHeight="1" x14ac:dyDescent="0.2">
      <c r="A3" s="49">
        <v>1</v>
      </c>
      <c r="B3" s="49" t="s">
        <v>71</v>
      </c>
      <c r="C3" s="49" t="s">
        <v>72</v>
      </c>
      <c r="D3" s="104" t="s">
        <v>73</v>
      </c>
      <c r="E3" s="106" t="s">
        <v>74</v>
      </c>
      <c r="F3" s="50">
        <v>5.88</v>
      </c>
      <c r="G3" s="116">
        <v>1.4487000000000001</v>
      </c>
      <c r="H3" s="51">
        <v>79300.84</v>
      </c>
    </row>
    <row r="4" spans="1:8" ht="17.100000000000001" customHeight="1" x14ac:dyDescent="0.2">
      <c r="A4" s="49">
        <v>2</v>
      </c>
      <c r="B4" s="49" t="s">
        <v>75</v>
      </c>
      <c r="C4" s="49" t="s">
        <v>76</v>
      </c>
      <c r="D4" s="104" t="s">
        <v>77</v>
      </c>
      <c r="E4" s="106" t="s">
        <v>74</v>
      </c>
      <c r="F4" s="50">
        <v>4671.3900000000003</v>
      </c>
      <c r="G4" s="116">
        <v>0.91449999999999998</v>
      </c>
      <c r="H4" s="51">
        <v>6439880.3099999996</v>
      </c>
    </row>
    <row r="5" spans="1:8" ht="17.100000000000001" customHeight="1" x14ac:dyDescent="0.2">
      <c r="A5" s="49">
        <v>3</v>
      </c>
      <c r="B5" s="49" t="s">
        <v>78</v>
      </c>
      <c r="C5" s="49" t="s">
        <v>79</v>
      </c>
      <c r="D5" s="104" t="s">
        <v>77</v>
      </c>
      <c r="E5" s="106" t="s">
        <v>74</v>
      </c>
      <c r="F5" s="50">
        <v>4558.37</v>
      </c>
      <c r="G5" s="116">
        <v>0.88360000000000005</v>
      </c>
      <c r="H5" s="51">
        <v>9288561.7400000002</v>
      </c>
    </row>
    <row r="6" spans="1:8" ht="17.100000000000001" customHeight="1" x14ac:dyDescent="0.2">
      <c r="A6" s="49">
        <v>4</v>
      </c>
      <c r="B6" s="49" t="s">
        <v>80</v>
      </c>
      <c r="C6" s="49" t="s">
        <v>81</v>
      </c>
      <c r="D6" s="104" t="s">
        <v>82</v>
      </c>
      <c r="E6" s="106" t="s">
        <v>74</v>
      </c>
      <c r="F6" s="50">
        <v>527.41999999999996</v>
      </c>
      <c r="G6" s="116">
        <v>0.88360000000000005</v>
      </c>
      <c r="H6" s="51">
        <v>258199.78</v>
      </c>
    </row>
    <row r="7" spans="1:8" ht="17.100000000000001" customHeight="1" x14ac:dyDescent="0.2">
      <c r="A7" s="49">
        <v>5</v>
      </c>
      <c r="B7" s="49" t="s">
        <v>83</v>
      </c>
      <c r="C7" s="49" t="s">
        <v>84</v>
      </c>
      <c r="D7" s="104" t="s">
        <v>85</v>
      </c>
      <c r="E7" s="106" t="s">
        <v>74</v>
      </c>
      <c r="F7" s="50">
        <v>29.99</v>
      </c>
      <c r="G7" s="116">
        <v>0.85109999999999997</v>
      </c>
      <c r="H7" s="51">
        <v>14890016.449999999</v>
      </c>
    </row>
    <row r="8" spans="1:8" ht="17.100000000000001" customHeight="1" x14ac:dyDescent="0.2">
      <c r="A8" s="49">
        <v>6</v>
      </c>
      <c r="B8" s="49" t="s">
        <v>86</v>
      </c>
      <c r="C8" s="49" t="s">
        <v>87</v>
      </c>
      <c r="D8" s="104" t="s">
        <v>88</v>
      </c>
      <c r="E8" s="106" t="s">
        <v>74</v>
      </c>
      <c r="F8" s="50">
        <v>602.76</v>
      </c>
      <c r="G8" s="116">
        <v>0.70269999999999999</v>
      </c>
      <c r="H8" s="51">
        <v>937141.11</v>
      </c>
    </row>
    <row r="9" spans="1:8" ht="17.100000000000001" customHeight="1" x14ac:dyDescent="0.2">
      <c r="A9" s="49">
        <v>7</v>
      </c>
      <c r="B9" s="49" t="s">
        <v>89</v>
      </c>
      <c r="C9" s="49" t="s">
        <v>90</v>
      </c>
      <c r="D9" s="104" t="s">
        <v>91</v>
      </c>
      <c r="E9" s="106" t="s">
        <v>92</v>
      </c>
      <c r="F9" s="50">
        <v>453.58</v>
      </c>
      <c r="G9" s="116">
        <v>0.6925</v>
      </c>
      <c r="H9" s="51">
        <v>113092541.36</v>
      </c>
    </row>
    <row r="10" spans="1:8" ht="17.100000000000001" customHeight="1" x14ac:dyDescent="0.2">
      <c r="A10" s="49">
        <v>8</v>
      </c>
      <c r="B10" s="49" t="s">
        <v>93</v>
      </c>
      <c r="C10" s="49" t="s">
        <v>94</v>
      </c>
      <c r="D10" s="104" t="s">
        <v>95</v>
      </c>
      <c r="E10" s="106" t="s">
        <v>92</v>
      </c>
      <c r="F10" s="50">
        <v>48220.800000000003</v>
      </c>
      <c r="G10" s="116">
        <v>0.64019999999999999</v>
      </c>
      <c r="H10" s="51">
        <v>3025101.75</v>
      </c>
    </row>
    <row r="11" spans="1:8" ht="16.5" customHeight="1" x14ac:dyDescent="0.2">
      <c r="A11" s="49">
        <v>9</v>
      </c>
      <c r="B11" s="49" t="s">
        <v>96</v>
      </c>
      <c r="C11" s="49" t="s">
        <v>97</v>
      </c>
      <c r="D11" s="104" t="s">
        <v>98</v>
      </c>
      <c r="E11" s="106" t="s">
        <v>74</v>
      </c>
      <c r="F11" s="50">
        <v>241.1</v>
      </c>
      <c r="G11" s="116">
        <v>0.60740000000000005</v>
      </c>
      <c r="H11" s="51">
        <v>356960.5</v>
      </c>
    </row>
    <row r="12" spans="1:8" ht="17.100000000000001" customHeight="1" x14ac:dyDescent="0.2">
      <c r="A12" s="52">
        <v>10</v>
      </c>
      <c r="B12" s="52" t="s">
        <v>99</v>
      </c>
      <c r="C12" s="52" t="s">
        <v>100</v>
      </c>
      <c r="D12" s="105" t="s">
        <v>101</v>
      </c>
      <c r="E12" s="107" t="s">
        <v>92</v>
      </c>
      <c r="F12" s="53">
        <v>4.75</v>
      </c>
      <c r="G12" s="117">
        <v>0.58220000000000005</v>
      </c>
      <c r="H12" s="54">
        <v>245162.84</v>
      </c>
    </row>
    <row r="14" spans="1:8" s="103" customFormat="1" ht="19.5" customHeight="1" x14ac:dyDescent="0.25">
      <c r="A14" s="125" t="s">
        <v>102</v>
      </c>
      <c r="B14" s="125"/>
      <c r="C14" s="125"/>
      <c r="D14" s="125"/>
      <c r="E14" s="125"/>
      <c r="F14" s="125"/>
      <c r="G14" s="125"/>
      <c r="H14" s="125"/>
    </row>
    <row r="15" spans="1:8" s="17" customFormat="1" ht="12" customHeight="1" x14ac:dyDescent="0.2">
      <c r="A15" s="2"/>
      <c r="B15" s="6" t="s">
        <v>67</v>
      </c>
      <c r="C15" s="6" t="s">
        <v>68</v>
      </c>
      <c r="D15" s="47" t="s">
        <v>69</v>
      </c>
      <c r="E15" s="81" t="s">
        <v>70</v>
      </c>
      <c r="F15" s="2" t="s">
        <v>47</v>
      </c>
      <c r="G15" s="2" t="s">
        <v>48</v>
      </c>
      <c r="H15" s="2" t="s">
        <v>30</v>
      </c>
    </row>
    <row r="16" spans="1:8" ht="17.100000000000001" customHeight="1" x14ac:dyDescent="0.2">
      <c r="A16" s="49">
        <v>1</v>
      </c>
      <c r="B16" s="49" t="s">
        <v>103</v>
      </c>
      <c r="C16" s="49" t="s">
        <v>104</v>
      </c>
      <c r="D16" s="104" t="s">
        <v>105</v>
      </c>
      <c r="E16" s="106" t="s">
        <v>74</v>
      </c>
      <c r="F16" s="50">
        <v>4.45</v>
      </c>
      <c r="G16" s="116">
        <v>-0.3649</v>
      </c>
      <c r="H16" s="51">
        <v>18083.18</v>
      </c>
    </row>
    <row r="17" spans="1:8" ht="17.100000000000001" customHeight="1" x14ac:dyDescent="0.2">
      <c r="A17" s="49">
        <v>2</v>
      </c>
      <c r="B17" s="49" t="s">
        <v>106</v>
      </c>
      <c r="C17" s="49" t="s">
        <v>107</v>
      </c>
      <c r="D17" s="104" t="s">
        <v>108</v>
      </c>
      <c r="E17" s="106" t="s">
        <v>74</v>
      </c>
      <c r="F17" s="50">
        <v>5.42</v>
      </c>
      <c r="G17" s="116">
        <v>-0.32190000000000002</v>
      </c>
      <c r="H17" s="51">
        <v>35973.620000000003</v>
      </c>
    </row>
    <row r="18" spans="1:8" ht="12.75" customHeight="1" x14ac:dyDescent="0.2">
      <c r="A18" s="49">
        <v>3</v>
      </c>
      <c r="B18" s="49" t="s">
        <v>109</v>
      </c>
      <c r="C18" s="49" t="s">
        <v>110</v>
      </c>
      <c r="D18" s="104" t="s">
        <v>111</v>
      </c>
      <c r="E18" s="106" t="s">
        <v>74</v>
      </c>
      <c r="F18" s="50">
        <v>61.03</v>
      </c>
      <c r="G18" s="116">
        <v>-0.26019999999999999</v>
      </c>
      <c r="H18" s="51">
        <v>3521343.51</v>
      </c>
    </row>
    <row r="19" spans="1:8" ht="17.100000000000001" customHeight="1" x14ac:dyDescent="0.2">
      <c r="A19" s="49">
        <v>4</v>
      </c>
      <c r="B19" s="49" t="s">
        <v>112</v>
      </c>
      <c r="C19" s="49" t="s">
        <v>113</v>
      </c>
      <c r="D19" s="104" t="s">
        <v>114</v>
      </c>
      <c r="E19" s="106" t="s">
        <v>74</v>
      </c>
      <c r="F19" s="50">
        <v>625.36</v>
      </c>
      <c r="G19" s="116">
        <v>-0.2555</v>
      </c>
      <c r="H19" s="51">
        <v>1898302.21</v>
      </c>
    </row>
    <row r="20" spans="1:8" ht="17.100000000000001" customHeight="1" x14ac:dyDescent="0.2">
      <c r="A20" s="49">
        <v>5</v>
      </c>
      <c r="B20" s="49" t="s">
        <v>115</v>
      </c>
      <c r="C20" s="49" t="s">
        <v>116</v>
      </c>
      <c r="D20" s="104" t="s">
        <v>117</v>
      </c>
      <c r="E20" s="106" t="s">
        <v>74</v>
      </c>
      <c r="F20" s="50">
        <v>19.59</v>
      </c>
      <c r="G20" s="116">
        <v>-0.18379999999999999</v>
      </c>
      <c r="H20" s="51">
        <v>54150.75</v>
      </c>
    </row>
    <row r="21" spans="1:8" ht="17.100000000000001" customHeight="1" x14ac:dyDescent="0.2">
      <c r="A21" s="49">
        <v>6</v>
      </c>
      <c r="B21" s="49" t="s">
        <v>118</v>
      </c>
      <c r="C21" s="49" t="s">
        <v>119</v>
      </c>
      <c r="D21" s="104" t="s">
        <v>120</v>
      </c>
      <c r="E21" s="106" t="s">
        <v>74</v>
      </c>
      <c r="F21" s="50">
        <v>40.69</v>
      </c>
      <c r="G21" s="116">
        <v>-0.16969999999999999</v>
      </c>
      <c r="H21" s="51">
        <v>7940935.79</v>
      </c>
    </row>
    <row r="22" spans="1:8" ht="17.100000000000001" customHeight="1" x14ac:dyDescent="0.2">
      <c r="A22" s="49">
        <v>7</v>
      </c>
      <c r="B22" s="49" t="s">
        <v>121</v>
      </c>
      <c r="C22" s="49" t="s">
        <v>122</v>
      </c>
      <c r="D22" s="104" t="s">
        <v>123</v>
      </c>
      <c r="E22" s="106" t="s">
        <v>92</v>
      </c>
      <c r="F22" s="50">
        <v>74.97</v>
      </c>
      <c r="G22" s="116">
        <v>-0.14319999999999999</v>
      </c>
      <c r="H22" s="51">
        <v>5706438.9199999999</v>
      </c>
    </row>
    <row r="23" spans="1:8" ht="17.100000000000001" customHeight="1" x14ac:dyDescent="0.2">
      <c r="A23" s="49">
        <v>8</v>
      </c>
      <c r="B23" s="49" t="s">
        <v>124</v>
      </c>
      <c r="C23" s="49" t="s">
        <v>125</v>
      </c>
      <c r="D23" s="104" t="s">
        <v>126</v>
      </c>
      <c r="E23" s="106" t="s">
        <v>92</v>
      </c>
      <c r="F23" s="50">
        <v>152.19999999999999</v>
      </c>
      <c r="G23" s="116">
        <v>-0.12529999999999999</v>
      </c>
      <c r="H23" s="51">
        <v>184110.03</v>
      </c>
    </row>
    <row r="24" spans="1:8" ht="17.100000000000001" customHeight="1" x14ac:dyDescent="0.2">
      <c r="A24" s="49">
        <v>9</v>
      </c>
      <c r="B24" s="49" t="s">
        <v>127</v>
      </c>
      <c r="C24" s="49" t="s">
        <v>128</v>
      </c>
      <c r="D24" s="104" t="s">
        <v>129</v>
      </c>
      <c r="E24" s="106" t="s">
        <v>74</v>
      </c>
      <c r="F24" s="50">
        <v>10.62</v>
      </c>
      <c r="G24" s="116">
        <v>-0.1147</v>
      </c>
      <c r="H24" s="51">
        <v>3540.39</v>
      </c>
    </row>
    <row r="25" spans="1:8" ht="17.100000000000001" customHeight="1" x14ac:dyDescent="0.2">
      <c r="A25" s="52">
        <v>10</v>
      </c>
      <c r="B25" s="52" t="s">
        <v>130</v>
      </c>
      <c r="C25" s="52" t="s">
        <v>131</v>
      </c>
      <c r="D25" s="105" t="s">
        <v>132</v>
      </c>
      <c r="E25" s="107" t="s">
        <v>74</v>
      </c>
      <c r="F25" s="53">
        <v>550.02</v>
      </c>
      <c r="G25" s="117">
        <v>-0.1129</v>
      </c>
      <c r="H25" s="54">
        <v>830249.16</v>
      </c>
    </row>
    <row r="28" spans="1:8" s="103" customFormat="1" ht="22.5" customHeight="1" x14ac:dyDescent="0.25">
      <c r="A28" s="125" t="s">
        <v>133</v>
      </c>
      <c r="B28" s="125"/>
      <c r="C28" s="125"/>
      <c r="D28" s="125"/>
      <c r="E28" s="125"/>
      <c r="F28" s="125"/>
      <c r="G28" s="125"/>
      <c r="H28" s="125"/>
    </row>
    <row r="29" spans="1:8" ht="12.75" customHeight="1" x14ac:dyDescent="0.2">
      <c r="A29" s="6"/>
      <c r="B29" s="6" t="s">
        <v>67</v>
      </c>
      <c r="C29" s="6" t="s">
        <v>68</v>
      </c>
      <c r="D29" s="47" t="s">
        <v>69</v>
      </c>
      <c r="E29" s="81" t="s">
        <v>70</v>
      </c>
      <c r="F29" s="2" t="s">
        <v>47</v>
      </c>
      <c r="G29" s="2" t="s">
        <v>48</v>
      </c>
      <c r="H29" s="2" t="s">
        <v>30</v>
      </c>
    </row>
    <row r="30" spans="1:8" ht="16.5" customHeight="1" x14ac:dyDescent="0.2">
      <c r="A30" s="49">
        <v>1</v>
      </c>
      <c r="B30" s="49" t="s">
        <v>89</v>
      </c>
      <c r="C30" s="49" t="s">
        <v>90</v>
      </c>
      <c r="D30" s="104" t="s">
        <v>91</v>
      </c>
      <c r="E30" s="106" t="s">
        <v>92</v>
      </c>
      <c r="F30" s="50">
        <v>453.58</v>
      </c>
      <c r="G30" s="116">
        <v>0.6925</v>
      </c>
      <c r="H30" s="51">
        <v>113092541.36</v>
      </c>
    </row>
    <row r="31" spans="1:8" ht="16.5" customHeight="1" x14ac:dyDescent="0.2">
      <c r="A31" s="49">
        <v>2</v>
      </c>
      <c r="B31" s="49" t="s">
        <v>134</v>
      </c>
      <c r="C31" s="49" t="s">
        <v>135</v>
      </c>
      <c r="D31" s="104" t="s">
        <v>136</v>
      </c>
      <c r="E31" s="106" t="s">
        <v>137</v>
      </c>
      <c r="F31" s="50">
        <v>33.75</v>
      </c>
      <c r="G31" s="116">
        <v>0.1067</v>
      </c>
      <c r="H31" s="51">
        <v>80625399.640000001</v>
      </c>
    </row>
    <row r="32" spans="1:8" ht="16.5" customHeight="1" x14ac:dyDescent="0.2">
      <c r="A32" s="49">
        <v>3</v>
      </c>
      <c r="B32" s="49" t="s">
        <v>138</v>
      </c>
      <c r="C32" s="49" t="s">
        <v>139</v>
      </c>
      <c r="D32" s="104" t="s">
        <v>140</v>
      </c>
      <c r="E32" s="106" t="s">
        <v>137</v>
      </c>
      <c r="F32" s="50">
        <v>189.87</v>
      </c>
      <c r="G32" s="116">
        <v>6.9699999999999998E-2</v>
      </c>
      <c r="H32" s="51">
        <v>68130057.730000004</v>
      </c>
    </row>
    <row r="33" spans="1:8" ht="16.5" customHeight="1" x14ac:dyDescent="0.2">
      <c r="A33" s="49">
        <v>4</v>
      </c>
      <c r="B33" s="49" t="s">
        <v>141</v>
      </c>
      <c r="C33" s="49" t="s">
        <v>142</v>
      </c>
      <c r="D33" s="104" t="s">
        <v>143</v>
      </c>
      <c r="E33" s="106" t="s">
        <v>137</v>
      </c>
      <c r="F33" s="50">
        <v>866.47</v>
      </c>
      <c r="G33" s="116">
        <v>0.36670000000000003</v>
      </c>
      <c r="H33" s="51">
        <v>66098185.420000002</v>
      </c>
    </row>
    <row r="34" spans="1:8" ht="16.5" customHeight="1" x14ac:dyDescent="0.2">
      <c r="A34" s="49">
        <v>5</v>
      </c>
      <c r="B34" s="49" t="s">
        <v>144</v>
      </c>
      <c r="C34" s="49" t="s">
        <v>145</v>
      </c>
      <c r="D34" s="104" t="s">
        <v>146</v>
      </c>
      <c r="E34" s="106" t="s">
        <v>74</v>
      </c>
      <c r="F34" s="50">
        <v>88.91</v>
      </c>
      <c r="G34" s="116">
        <v>0.3805</v>
      </c>
      <c r="H34" s="51">
        <v>57117327.759999998</v>
      </c>
    </row>
    <row r="35" spans="1:8" ht="16.5" customHeight="1" x14ac:dyDescent="0.2">
      <c r="A35" s="49">
        <v>6</v>
      </c>
      <c r="B35" s="49" t="s">
        <v>147</v>
      </c>
      <c r="C35" s="49" t="s">
        <v>148</v>
      </c>
      <c r="D35" s="104" t="s">
        <v>149</v>
      </c>
      <c r="E35" s="106" t="s">
        <v>74</v>
      </c>
      <c r="F35" s="50">
        <v>444.54</v>
      </c>
      <c r="G35" s="116">
        <v>0.2213</v>
      </c>
      <c r="H35" s="51">
        <v>54549039.359999999</v>
      </c>
    </row>
    <row r="36" spans="1:8" ht="16.5" customHeight="1" x14ac:dyDescent="0.2">
      <c r="A36" s="49">
        <v>7</v>
      </c>
      <c r="B36" s="49" t="s">
        <v>150</v>
      </c>
      <c r="C36" s="49" t="s">
        <v>151</v>
      </c>
      <c r="D36" s="104" t="s">
        <v>152</v>
      </c>
      <c r="E36" s="106" t="s">
        <v>74</v>
      </c>
      <c r="F36" s="50">
        <v>440.01</v>
      </c>
      <c r="G36" s="116">
        <v>0.18920000000000001</v>
      </c>
      <c r="H36" s="51">
        <v>47834539.340000004</v>
      </c>
    </row>
    <row r="37" spans="1:8" ht="16.5" customHeight="1" x14ac:dyDescent="0.2">
      <c r="A37" s="49">
        <v>8</v>
      </c>
      <c r="B37" s="49" t="s">
        <v>153</v>
      </c>
      <c r="C37" s="49" t="s">
        <v>154</v>
      </c>
      <c r="D37" s="104" t="s">
        <v>155</v>
      </c>
      <c r="E37" s="106" t="s">
        <v>74</v>
      </c>
      <c r="F37" s="50">
        <v>1574.71</v>
      </c>
      <c r="G37" s="116">
        <v>-7.6399999999999996E-2</v>
      </c>
      <c r="H37" s="51">
        <v>36941826.789999999</v>
      </c>
    </row>
    <row r="38" spans="1:8" ht="16.5" customHeight="1" x14ac:dyDescent="0.2">
      <c r="A38" s="49">
        <v>9</v>
      </c>
      <c r="B38" s="49" t="s">
        <v>156</v>
      </c>
      <c r="C38" s="49" t="s">
        <v>157</v>
      </c>
      <c r="D38" s="104" t="s">
        <v>158</v>
      </c>
      <c r="E38" s="106" t="s">
        <v>137</v>
      </c>
      <c r="F38" s="50">
        <v>278.77999999999997</v>
      </c>
      <c r="G38" s="116">
        <v>0.17130000000000001</v>
      </c>
      <c r="H38" s="51">
        <v>27414871.969999999</v>
      </c>
    </row>
    <row r="39" spans="1:8" ht="16.5" customHeight="1" x14ac:dyDescent="0.2">
      <c r="A39" s="52">
        <v>10</v>
      </c>
      <c r="B39" s="52" t="s">
        <v>159</v>
      </c>
      <c r="C39" s="52" t="s">
        <v>160</v>
      </c>
      <c r="D39" s="105" t="s">
        <v>161</v>
      </c>
      <c r="E39" s="107" t="s">
        <v>92</v>
      </c>
      <c r="F39" s="53">
        <v>1107.57</v>
      </c>
      <c r="G39" s="117">
        <v>0.34250000000000003</v>
      </c>
      <c r="H39" s="54">
        <v>27413878.920000002</v>
      </c>
    </row>
    <row r="40" spans="1:8" ht="16.5" customHeight="1" x14ac:dyDescent="0.2">
      <c r="A40" s="100"/>
      <c r="B40" s="100"/>
      <c r="C40" s="100"/>
      <c r="D40" s="99"/>
      <c r="E40" s="108"/>
      <c r="F40" s="109"/>
      <c r="G40" s="110"/>
      <c r="H40" s="111"/>
    </row>
    <row r="42" spans="1:8" ht="12.75" customHeight="1" x14ac:dyDescent="0.2">
      <c r="B42" s="112" t="s">
        <v>162</v>
      </c>
      <c r="C42" s="99" t="s">
        <v>163</v>
      </c>
    </row>
    <row r="43" spans="1:8" ht="12.75" customHeight="1" x14ac:dyDescent="0.2">
      <c r="B43" s="99"/>
      <c r="C43" s="99" t="s">
        <v>164</v>
      </c>
    </row>
    <row r="44" spans="1:8" ht="12.75" customHeight="1" x14ac:dyDescent="0.2">
      <c r="B44" s="99"/>
      <c r="C44" s="99" t="s">
        <v>165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8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30" customWidth="1"/>
    <col min="5" max="5" width="6.85546875" style="30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2" customFormat="1" ht="28.5" customHeight="1" x14ac:dyDescent="0.2">
      <c r="A1" s="25" t="s">
        <v>67</v>
      </c>
      <c r="B1" s="25" t="s">
        <v>68</v>
      </c>
      <c r="C1" s="25" t="s">
        <v>69</v>
      </c>
      <c r="D1" s="29" t="s">
        <v>70</v>
      </c>
      <c r="E1" s="29" t="s">
        <v>166</v>
      </c>
      <c r="F1" s="26" t="s">
        <v>167</v>
      </c>
      <c r="G1" s="26" t="s">
        <v>168</v>
      </c>
      <c r="H1" s="26" t="s">
        <v>44</v>
      </c>
      <c r="I1" s="26" t="s">
        <v>45</v>
      </c>
      <c r="J1" s="26" t="s">
        <v>46</v>
      </c>
      <c r="K1" s="26" t="s">
        <v>169</v>
      </c>
      <c r="L1" s="26" t="s">
        <v>170</v>
      </c>
      <c r="M1" s="26" t="s">
        <v>31</v>
      </c>
      <c r="N1" s="26" t="s">
        <v>30</v>
      </c>
      <c r="O1" s="26" t="s">
        <v>171</v>
      </c>
      <c r="P1" s="26" t="s">
        <v>48</v>
      </c>
      <c r="Q1" s="26" t="s">
        <v>172</v>
      </c>
      <c r="R1" s="26" t="s">
        <v>173</v>
      </c>
      <c r="S1" s="26" t="s">
        <v>174</v>
      </c>
    </row>
    <row r="2" spans="1:19" s="65" customFormat="1" ht="15" customHeight="1" x14ac:dyDescent="0.2">
      <c r="A2" s="59" t="s">
        <v>175</v>
      </c>
      <c r="B2" s="59" t="s">
        <v>176</v>
      </c>
      <c r="C2" s="59" t="s">
        <v>177</v>
      </c>
      <c r="D2" s="72" t="s">
        <v>74</v>
      </c>
      <c r="E2" s="72" t="s">
        <v>178</v>
      </c>
      <c r="F2" s="61">
        <v>7383.81</v>
      </c>
      <c r="G2" s="61">
        <v>7459.16</v>
      </c>
      <c r="H2" s="61">
        <v>6818.72</v>
      </c>
      <c r="I2" s="61">
        <v>7308.47</v>
      </c>
      <c r="J2" s="61">
        <v>6818.72</v>
      </c>
      <c r="K2" s="61">
        <v>7308.47</v>
      </c>
      <c r="L2" s="61">
        <v>7115.67</v>
      </c>
      <c r="M2" s="62">
        <v>68</v>
      </c>
      <c r="N2" s="62">
        <v>483865.59</v>
      </c>
      <c r="O2" s="62">
        <v>18</v>
      </c>
      <c r="P2" s="118">
        <v>8.0999999999999996E-3</v>
      </c>
      <c r="Q2" s="61">
        <v>7700.03</v>
      </c>
      <c r="R2" s="61">
        <v>6699.98</v>
      </c>
      <c r="S2" s="62">
        <v>811678122.89999998</v>
      </c>
    </row>
    <row r="3" spans="1:19" ht="15" customHeight="1" x14ac:dyDescent="0.2">
      <c r="A3" s="59" t="s">
        <v>179</v>
      </c>
      <c r="B3" s="59" t="s">
        <v>180</v>
      </c>
      <c r="C3" s="59" t="s">
        <v>181</v>
      </c>
      <c r="D3" s="72" t="s">
        <v>137</v>
      </c>
      <c r="E3" s="72" t="s">
        <v>182</v>
      </c>
      <c r="F3" s="61">
        <v>122.06</v>
      </c>
      <c r="G3" s="61">
        <v>124.32</v>
      </c>
      <c r="H3" s="61">
        <v>80.62</v>
      </c>
      <c r="I3" s="61">
        <v>125.83</v>
      </c>
      <c r="J3" s="61">
        <v>79.11</v>
      </c>
      <c r="K3" s="61">
        <v>122.06</v>
      </c>
      <c r="L3" s="61">
        <v>104.76</v>
      </c>
      <c r="M3" s="62">
        <v>253465</v>
      </c>
      <c r="N3" s="62">
        <v>26552755.27</v>
      </c>
      <c r="O3" s="62">
        <v>2204</v>
      </c>
      <c r="P3" s="118">
        <v>0.5373</v>
      </c>
      <c r="Q3" s="61">
        <v>125.83</v>
      </c>
      <c r="R3" s="61">
        <v>72.03</v>
      </c>
      <c r="S3" s="62">
        <v>512596603.5</v>
      </c>
    </row>
    <row r="4" spans="1:19" ht="15" customHeight="1" x14ac:dyDescent="0.2">
      <c r="A4" s="59" t="s">
        <v>183</v>
      </c>
      <c r="B4" s="59" t="s">
        <v>184</v>
      </c>
      <c r="C4" s="59" t="s">
        <v>149</v>
      </c>
      <c r="D4" s="72" t="s">
        <v>74</v>
      </c>
      <c r="E4" s="72" t="s">
        <v>182</v>
      </c>
      <c r="F4" s="61">
        <v>538.72</v>
      </c>
      <c r="G4" s="61">
        <v>542.48</v>
      </c>
      <c r="H4" s="61">
        <v>429.47</v>
      </c>
      <c r="I4" s="61">
        <v>538.72</v>
      </c>
      <c r="J4" s="61">
        <v>429.47</v>
      </c>
      <c r="K4" s="61">
        <v>538.72</v>
      </c>
      <c r="L4" s="61">
        <v>474.64</v>
      </c>
      <c r="M4" s="62">
        <v>26423</v>
      </c>
      <c r="N4" s="62">
        <v>12541341.01</v>
      </c>
      <c r="O4" s="62">
        <v>305</v>
      </c>
      <c r="P4" s="118">
        <v>0.25280000000000002</v>
      </c>
      <c r="Q4" s="61">
        <v>538.72</v>
      </c>
      <c r="R4" s="61">
        <v>410.03</v>
      </c>
      <c r="S4" s="62">
        <v>5180246396.3299999</v>
      </c>
    </row>
    <row r="5" spans="1:19" ht="15" customHeight="1" x14ac:dyDescent="0.2">
      <c r="A5" s="59" t="s">
        <v>147</v>
      </c>
      <c r="B5" s="59" t="s">
        <v>148</v>
      </c>
      <c r="C5" s="59" t="s">
        <v>149</v>
      </c>
      <c r="D5" s="72" t="s">
        <v>74</v>
      </c>
      <c r="E5" s="72" t="s">
        <v>182</v>
      </c>
      <c r="F5" s="61">
        <v>443.03</v>
      </c>
      <c r="G5" s="61">
        <v>446.04</v>
      </c>
      <c r="H5" s="61">
        <v>368.44</v>
      </c>
      <c r="I5" s="61">
        <v>461.11</v>
      </c>
      <c r="J5" s="61">
        <v>368.44</v>
      </c>
      <c r="K5" s="61">
        <v>444.54</v>
      </c>
      <c r="L5" s="61">
        <v>419.5</v>
      </c>
      <c r="M5" s="62">
        <v>130032</v>
      </c>
      <c r="N5" s="62">
        <v>54549039.359999999</v>
      </c>
      <c r="O5" s="62">
        <v>1421</v>
      </c>
      <c r="P5" s="118">
        <v>0.2213</v>
      </c>
      <c r="Q5" s="61">
        <v>461.11</v>
      </c>
      <c r="R5" s="61">
        <v>360</v>
      </c>
      <c r="S5" s="62">
        <v>3015773285.5500002</v>
      </c>
    </row>
    <row r="6" spans="1:19" ht="15" customHeight="1" x14ac:dyDescent="0.2">
      <c r="A6" s="59" t="s">
        <v>156</v>
      </c>
      <c r="B6" s="59" t="s">
        <v>157</v>
      </c>
      <c r="C6" s="59" t="s">
        <v>158</v>
      </c>
      <c r="D6" s="72" t="s">
        <v>137</v>
      </c>
      <c r="E6" s="72" t="s">
        <v>182</v>
      </c>
      <c r="F6" s="61">
        <v>271.24</v>
      </c>
      <c r="G6" s="61">
        <v>283.3</v>
      </c>
      <c r="H6" s="61">
        <v>242.61</v>
      </c>
      <c r="I6" s="61">
        <v>292.33999999999997</v>
      </c>
      <c r="J6" s="61">
        <v>236.58</v>
      </c>
      <c r="K6" s="61">
        <v>278.77999999999997</v>
      </c>
      <c r="L6" s="61">
        <v>262.58999999999997</v>
      </c>
      <c r="M6" s="62">
        <v>104403</v>
      </c>
      <c r="N6" s="62">
        <v>27414871.969999999</v>
      </c>
      <c r="O6" s="62">
        <v>971</v>
      </c>
      <c r="P6" s="118">
        <v>0.17130000000000001</v>
      </c>
      <c r="Q6" s="61">
        <v>292.33999999999997</v>
      </c>
      <c r="R6" s="61">
        <v>216.01</v>
      </c>
      <c r="S6" s="62">
        <v>1429766889.8599999</v>
      </c>
    </row>
    <row r="7" spans="1:19" ht="15" customHeight="1" x14ac:dyDescent="0.2">
      <c r="A7" s="59" t="s">
        <v>185</v>
      </c>
      <c r="B7" s="59" t="s">
        <v>186</v>
      </c>
      <c r="C7" s="59" t="s">
        <v>187</v>
      </c>
      <c r="D7" s="72" t="s">
        <v>137</v>
      </c>
      <c r="E7" s="72" t="s">
        <v>182</v>
      </c>
      <c r="F7" s="61">
        <v>376.73</v>
      </c>
      <c r="G7" s="61">
        <v>380.49</v>
      </c>
      <c r="H7" s="61">
        <v>343.57</v>
      </c>
      <c r="I7" s="61">
        <v>395.56</v>
      </c>
      <c r="J7" s="61">
        <v>339.05</v>
      </c>
      <c r="K7" s="61">
        <v>376.73</v>
      </c>
      <c r="L7" s="61">
        <v>371.37</v>
      </c>
      <c r="M7" s="62">
        <v>61080</v>
      </c>
      <c r="N7" s="62">
        <v>22683144.940000001</v>
      </c>
      <c r="O7" s="62">
        <v>717</v>
      </c>
      <c r="P7" s="118">
        <v>0.10150000000000001</v>
      </c>
      <c r="Q7" s="61">
        <v>397.52</v>
      </c>
      <c r="R7" s="61">
        <v>316</v>
      </c>
      <c r="S7" s="62">
        <v>5024456670</v>
      </c>
    </row>
    <row r="8" spans="1:19" ht="15" customHeight="1" x14ac:dyDescent="0.2">
      <c r="A8" s="59" t="s">
        <v>150</v>
      </c>
      <c r="B8" s="59" t="s">
        <v>151</v>
      </c>
      <c r="C8" s="59" t="s">
        <v>152</v>
      </c>
      <c r="D8" s="72" t="s">
        <v>74</v>
      </c>
      <c r="E8" s="72" t="s">
        <v>182</v>
      </c>
      <c r="F8" s="61">
        <v>438.51</v>
      </c>
      <c r="G8" s="61">
        <v>440.01</v>
      </c>
      <c r="H8" s="61">
        <v>369.94</v>
      </c>
      <c r="I8" s="61">
        <v>456.59</v>
      </c>
      <c r="J8" s="61">
        <v>361.66</v>
      </c>
      <c r="K8" s="61">
        <v>440.01</v>
      </c>
      <c r="L8" s="61">
        <v>426.14</v>
      </c>
      <c r="M8" s="62">
        <v>112252</v>
      </c>
      <c r="N8" s="62">
        <v>47834539.340000004</v>
      </c>
      <c r="O8" s="62">
        <v>2764</v>
      </c>
      <c r="P8" s="118">
        <v>0.18920000000000001</v>
      </c>
      <c r="Q8" s="61">
        <v>474.97</v>
      </c>
      <c r="R8" s="61">
        <v>361.66</v>
      </c>
      <c r="S8" s="62">
        <v>614049453.70000005</v>
      </c>
    </row>
    <row r="9" spans="1:19" ht="15" customHeight="1" x14ac:dyDescent="0.2">
      <c r="A9" s="59" t="s">
        <v>188</v>
      </c>
      <c r="B9" s="59" t="s">
        <v>189</v>
      </c>
      <c r="C9" s="59" t="s">
        <v>190</v>
      </c>
      <c r="D9" s="72" t="s">
        <v>74</v>
      </c>
      <c r="E9" s="72" t="s">
        <v>178</v>
      </c>
      <c r="F9" s="61">
        <v>1167.8499999999999</v>
      </c>
      <c r="G9" s="61">
        <v>1258.26</v>
      </c>
      <c r="H9" s="61">
        <v>851.4</v>
      </c>
      <c r="I9" s="61">
        <v>1348.68</v>
      </c>
      <c r="J9" s="61">
        <v>851.4</v>
      </c>
      <c r="K9" s="61">
        <v>1273.33</v>
      </c>
      <c r="L9" s="61">
        <v>1067.46</v>
      </c>
      <c r="M9" s="62">
        <v>938</v>
      </c>
      <c r="N9" s="62">
        <v>1001274.77</v>
      </c>
      <c r="O9" s="62">
        <v>76</v>
      </c>
      <c r="P9" s="118">
        <v>0.48060000000000003</v>
      </c>
      <c r="Q9" s="61">
        <v>1348.68</v>
      </c>
      <c r="R9" s="61">
        <v>830</v>
      </c>
      <c r="S9" s="62">
        <v>763998300</v>
      </c>
    </row>
    <row r="10" spans="1:19" ht="15" customHeight="1" x14ac:dyDescent="0.2">
      <c r="A10" s="59" t="s">
        <v>80</v>
      </c>
      <c r="B10" s="59" t="s">
        <v>81</v>
      </c>
      <c r="C10" s="59" t="s">
        <v>82</v>
      </c>
      <c r="D10" s="72" t="s">
        <v>74</v>
      </c>
      <c r="E10" s="72" t="s">
        <v>178</v>
      </c>
      <c r="F10" s="61">
        <v>467.14</v>
      </c>
      <c r="G10" s="61">
        <v>527.41999999999996</v>
      </c>
      <c r="H10" s="61">
        <v>452.07</v>
      </c>
      <c r="I10" s="61">
        <v>527.41999999999996</v>
      </c>
      <c r="J10" s="61">
        <v>452.07</v>
      </c>
      <c r="K10" s="61">
        <v>527.41999999999996</v>
      </c>
      <c r="L10" s="61">
        <v>464.39</v>
      </c>
      <c r="M10" s="62">
        <v>556</v>
      </c>
      <c r="N10" s="62">
        <v>258199.78</v>
      </c>
      <c r="O10" s="62">
        <v>13</v>
      </c>
      <c r="P10" s="118">
        <v>0.88360000000000005</v>
      </c>
      <c r="Q10" s="61">
        <v>527.41999999999996</v>
      </c>
      <c r="R10" s="61">
        <v>169.98</v>
      </c>
      <c r="S10" s="62">
        <v>52388659.369999997</v>
      </c>
    </row>
    <row r="11" spans="1:19" ht="15" customHeight="1" x14ac:dyDescent="0.2">
      <c r="A11" s="59" t="s">
        <v>191</v>
      </c>
      <c r="B11" s="59" t="s">
        <v>192</v>
      </c>
      <c r="C11" s="59" t="s">
        <v>193</v>
      </c>
      <c r="D11" s="72" t="s">
        <v>74</v>
      </c>
      <c r="E11" s="72" t="s">
        <v>178</v>
      </c>
      <c r="F11" s="61">
        <v>67.81</v>
      </c>
      <c r="G11" s="61">
        <v>82.88</v>
      </c>
      <c r="H11" s="61">
        <v>64.040000000000006</v>
      </c>
      <c r="I11" s="61">
        <v>79.11</v>
      </c>
      <c r="J11" s="61">
        <v>60.28</v>
      </c>
      <c r="K11" s="61">
        <v>79.11</v>
      </c>
      <c r="L11" s="61">
        <v>69.930000000000007</v>
      </c>
      <c r="M11" s="62">
        <v>1156</v>
      </c>
      <c r="N11" s="62">
        <v>80841.42</v>
      </c>
      <c r="O11" s="62">
        <v>11</v>
      </c>
      <c r="P11" s="118">
        <v>0.13020000000000001</v>
      </c>
      <c r="Q11" s="61">
        <v>79.11</v>
      </c>
      <c r="R11" s="61">
        <v>55</v>
      </c>
      <c r="S11" s="62">
        <v>40030798.5</v>
      </c>
    </row>
    <row r="12" spans="1:19" ht="15" customHeight="1" x14ac:dyDescent="0.2">
      <c r="A12" s="59" t="s">
        <v>194</v>
      </c>
      <c r="B12" s="59" t="s">
        <v>195</v>
      </c>
      <c r="C12" s="59" t="s">
        <v>196</v>
      </c>
      <c r="D12" s="72" t="s">
        <v>92</v>
      </c>
      <c r="E12" s="72" t="s">
        <v>182</v>
      </c>
      <c r="F12" s="61">
        <v>47.09</v>
      </c>
      <c r="G12" s="61">
        <v>52.36</v>
      </c>
      <c r="H12" s="61">
        <v>47.09</v>
      </c>
      <c r="I12" s="61">
        <v>52.74</v>
      </c>
      <c r="J12" s="61">
        <v>45.21</v>
      </c>
      <c r="K12" s="61">
        <v>52.74</v>
      </c>
      <c r="L12" s="61">
        <v>50.9</v>
      </c>
      <c r="M12" s="62">
        <v>2706</v>
      </c>
      <c r="N12" s="62">
        <v>137734.43</v>
      </c>
      <c r="O12" s="62">
        <v>13</v>
      </c>
      <c r="P12" s="118">
        <v>0.1222</v>
      </c>
      <c r="Q12" s="61">
        <v>52.74</v>
      </c>
      <c r="R12" s="61">
        <v>43.78</v>
      </c>
      <c r="S12" s="62">
        <v>1041749527.84</v>
      </c>
    </row>
    <row r="13" spans="1:19" ht="15" customHeight="1" x14ac:dyDescent="0.2">
      <c r="A13" s="59" t="s">
        <v>197</v>
      </c>
      <c r="B13" s="59" t="s">
        <v>198</v>
      </c>
      <c r="C13" s="59" t="s">
        <v>199</v>
      </c>
      <c r="D13" s="72" t="s">
        <v>92</v>
      </c>
      <c r="E13" s="72" t="s">
        <v>182</v>
      </c>
      <c r="F13" s="61">
        <v>77.61</v>
      </c>
      <c r="G13" s="61">
        <v>79.11</v>
      </c>
      <c r="H13" s="61">
        <v>75.349999999999994</v>
      </c>
      <c r="I13" s="61">
        <v>85.14</v>
      </c>
      <c r="J13" s="61">
        <v>74.209999999999994</v>
      </c>
      <c r="K13" s="61">
        <v>79.11</v>
      </c>
      <c r="L13" s="61">
        <v>79.430000000000007</v>
      </c>
      <c r="M13" s="62">
        <v>215333</v>
      </c>
      <c r="N13" s="62">
        <v>17104384.899999999</v>
      </c>
      <c r="O13" s="62">
        <v>861</v>
      </c>
      <c r="P13" s="118">
        <v>6.9099999999999995E-2</v>
      </c>
      <c r="Q13" s="61">
        <v>85.14</v>
      </c>
      <c r="R13" s="61">
        <v>69.02</v>
      </c>
      <c r="S13" s="62">
        <v>814065052.5</v>
      </c>
    </row>
    <row r="14" spans="1:19" ht="15" customHeight="1" x14ac:dyDescent="0.2">
      <c r="A14" s="59" t="s">
        <v>200</v>
      </c>
      <c r="B14" s="59" t="s">
        <v>201</v>
      </c>
      <c r="C14" s="59" t="s">
        <v>202</v>
      </c>
      <c r="D14" s="72" t="s">
        <v>74</v>
      </c>
      <c r="E14" s="72" t="s">
        <v>178</v>
      </c>
      <c r="F14" s="61">
        <v>9.0399999999999991</v>
      </c>
      <c r="G14" s="61">
        <v>74.59</v>
      </c>
      <c r="H14" s="61">
        <v>35.26</v>
      </c>
      <c r="I14" s="61">
        <v>75.349999999999994</v>
      </c>
      <c r="J14" s="61">
        <v>35.26</v>
      </c>
      <c r="K14" s="61">
        <v>35.26</v>
      </c>
      <c r="L14" s="61">
        <v>38.56</v>
      </c>
      <c r="M14" s="62">
        <v>243</v>
      </c>
      <c r="N14" s="62">
        <v>9370.2099999999991</v>
      </c>
      <c r="O14" s="62">
        <v>4</v>
      </c>
      <c r="P14" s="118">
        <v>7.4999999999999997E-3</v>
      </c>
      <c r="Q14" s="61">
        <v>75.349999999999994</v>
      </c>
      <c r="R14" s="61">
        <v>35.04</v>
      </c>
      <c r="S14" s="62">
        <v>349079814.94</v>
      </c>
    </row>
    <row r="15" spans="1:19" ht="15" customHeight="1" x14ac:dyDescent="0.2">
      <c r="A15" s="59" t="s">
        <v>203</v>
      </c>
      <c r="B15" s="59" t="s">
        <v>204</v>
      </c>
      <c r="C15" s="59" t="s">
        <v>205</v>
      </c>
      <c r="D15" s="72" t="s">
        <v>92</v>
      </c>
      <c r="E15" s="72" t="s">
        <v>182</v>
      </c>
      <c r="F15" s="61">
        <v>6366.65</v>
      </c>
      <c r="G15" s="61">
        <v>6931.74</v>
      </c>
      <c r="H15" s="61">
        <v>6404.33</v>
      </c>
      <c r="I15" s="61">
        <v>6479.67</v>
      </c>
      <c r="J15" s="61">
        <v>6215.96</v>
      </c>
      <c r="K15" s="61">
        <v>6328.98</v>
      </c>
      <c r="L15" s="61">
        <v>6302.67</v>
      </c>
      <c r="M15" s="62">
        <v>63</v>
      </c>
      <c r="N15" s="62">
        <v>397068.15</v>
      </c>
      <c r="O15" s="62">
        <v>36</v>
      </c>
      <c r="P15" s="118">
        <v>-4.1099999999999998E-2</v>
      </c>
      <c r="Q15" s="61">
        <v>6699.98</v>
      </c>
      <c r="R15" s="61">
        <v>6100.01</v>
      </c>
      <c r="S15" s="62">
        <v>2664165144.0599999</v>
      </c>
    </row>
    <row r="16" spans="1:19" ht="15" customHeight="1" x14ac:dyDescent="0.2">
      <c r="A16" s="59" t="s">
        <v>206</v>
      </c>
      <c r="B16" s="59" t="s">
        <v>207</v>
      </c>
      <c r="C16" s="59" t="s">
        <v>205</v>
      </c>
      <c r="D16" s="72" t="s">
        <v>92</v>
      </c>
      <c r="E16" s="72" t="s">
        <v>182</v>
      </c>
      <c r="F16" s="61">
        <v>6555.02</v>
      </c>
      <c r="G16" s="61">
        <v>9794.85</v>
      </c>
      <c r="H16" s="61">
        <v>6894.07</v>
      </c>
      <c r="I16" s="61">
        <v>6894.07</v>
      </c>
      <c r="J16" s="61">
        <v>6178.29</v>
      </c>
      <c r="K16" s="61">
        <v>6856.4</v>
      </c>
      <c r="L16" s="61">
        <v>6630.36</v>
      </c>
      <c r="M16" s="62">
        <v>40</v>
      </c>
      <c r="N16" s="62">
        <v>265214.40000000002</v>
      </c>
      <c r="O16" s="62">
        <v>24</v>
      </c>
      <c r="P16" s="118">
        <v>7.9699999999999993E-2</v>
      </c>
      <c r="Q16" s="61">
        <v>6949.97</v>
      </c>
      <c r="R16" s="61">
        <v>6049.98</v>
      </c>
      <c r="S16" s="62">
        <v>59993456.25</v>
      </c>
    </row>
    <row r="17" spans="1:19" ht="15" customHeight="1" x14ac:dyDescent="0.2">
      <c r="A17" s="59" t="s">
        <v>208</v>
      </c>
      <c r="B17" s="59" t="s">
        <v>209</v>
      </c>
      <c r="C17" s="59" t="s">
        <v>210</v>
      </c>
      <c r="D17" s="72" t="s">
        <v>74</v>
      </c>
      <c r="E17" s="72" t="s">
        <v>182</v>
      </c>
      <c r="F17" s="61">
        <v>213.98</v>
      </c>
      <c r="G17" s="61">
        <v>253.16</v>
      </c>
      <c r="H17" s="61">
        <v>221.51</v>
      </c>
      <c r="I17" s="61">
        <v>256.17</v>
      </c>
      <c r="J17" s="61">
        <v>220.01</v>
      </c>
      <c r="K17" s="61">
        <v>230.56</v>
      </c>
      <c r="L17" s="61">
        <v>230.38</v>
      </c>
      <c r="M17" s="62">
        <v>14057</v>
      </c>
      <c r="N17" s="62">
        <v>3238412.49</v>
      </c>
      <c r="O17" s="62">
        <v>66</v>
      </c>
      <c r="P17" s="118">
        <v>2.3999999999999998E-3</v>
      </c>
      <c r="Q17" s="61">
        <v>256.17</v>
      </c>
      <c r="R17" s="61">
        <v>199.97</v>
      </c>
      <c r="S17" s="62">
        <v>51821082.469999999</v>
      </c>
    </row>
    <row r="18" spans="1:19" ht="15" customHeight="1" x14ac:dyDescent="0.2">
      <c r="A18" s="59" t="s">
        <v>96</v>
      </c>
      <c r="B18" s="59" t="s">
        <v>97</v>
      </c>
      <c r="C18" s="59" t="s">
        <v>98</v>
      </c>
      <c r="D18" s="72" t="s">
        <v>74</v>
      </c>
      <c r="E18" s="72" t="s">
        <v>182</v>
      </c>
      <c r="F18" s="61">
        <v>241.1</v>
      </c>
      <c r="G18" s="61">
        <v>248.64</v>
      </c>
      <c r="H18" s="61">
        <v>150.69</v>
      </c>
      <c r="I18" s="61">
        <v>241.1</v>
      </c>
      <c r="J18" s="61">
        <v>141.65</v>
      </c>
      <c r="K18" s="61">
        <v>241.1</v>
      </c>
      <c r="L18" s="61">
        <v>170.31</v>
      </c>
      <c r="M18" s="62">
        <v>2096</v>
      </c>
      <c r="N18" s="62">
        <v>356960.5</v>
      </c>
      <c r="O18" s="62">
        <v>98</v>
      </c>
      <c r="P18" s="118">
        <v>0.60740000000000005</v>
      </c>
      <c r="Q18" s="61">
        <v>252.03</v>
      </c>
      <c r="R18" s="61">
        <v>10.02</v>
      </c>
      <c r="S18" s="62">
        <v>24479771.329999998</v>
      </c>
    </row>
    <row r="19" spans="1:19" ht="15" customHeight="1" x14ac:dyDescent="0.2">
      <c r="A19" s="59" t="s">
        <v>211</v>
      </c>
      <c r="B19" s="59" t="s">
        <v>212</v>
      </c>
      <c r="C19" s="59" t="s">
        <v>213</v>
      </c>
      <c r="D19" s="72" t="s">
        <v>92</v>
      </c>
      <c r="E19" s="72" t="s">
        <v>182</v>
      </c>
      <c r="F19" s="61">
        <v>19.739999999999998</v>
      </c>
      <c r="G19" s="61">
        <v>20.04</v>
      </c>
      <c r="H19" s="61">
        <v>18.079999999999998</v>
      </c>
      <c r="I19" s="61">
        <v>20.34</v>
      </c>
      <c r="J19" s="61">
        <v>16.579999999999998</v>
      </c>
      <c r="K19" s="61">
        <v>20.04</v>
      </c>
      <c r="L19" s="61">
        <v>18.420000000000002</v>
      </c>
      <c r="M19" s="62">
        <v>97763</v>
      </c>
      <c r="N19" s="62">
        <v>1800747.76</v>
      </c>
      <c r="O19" s="62">
        <v>275</v>
      </c>
      <c r="P19" s="118">
        <v>0.1134</v>
      </c>
      <c r="Q19" s="61">
        <v>20.34</v>
      </c>
      <c r="R19" s="61">
        <v>16.5</v>
      </c>
      <c r="S19" s="62">
        <v>826666755.25</v>
      </c>
    </row>
    <row r="20" spans="1:19" ht="15" customHeight="1" x14ac:dyDescent="0.2">
      <c r="A20" s="59" t="s">
        <v>153</v>
      </c>
      <c r="B20" s="59" t="s">
        <v>154</v>
      </c>
      <c r="C20" s="59" t="s">
        <v>155</v>
      </c>
      <c r="D20" s="72" t="s">
        <v>74</v>
      </c>
      <c r="E20" s="72" t="s">
        <v>182</v>
      </c>
      <c r="F20" s="61">
        <v>1567.18</v>
      </c>
      <c r="G20" s="61">
        <v>1574.71</v>
      </c>
      <c r="H20" s="61">
        <v>1732.94</v>
      </c>
      <c r="I20" s="61">
        <v>1921.3</v>
      </c>
      <c r="J20" s="61">
        <v>1529.5</v>
      </c>
      <c r="K20" s="61">
        <v>1574.71</v>
      </c>
      <c r="L20" s="61">
        <v>1703.41</v>
      </c>
      <c r="M20" s="62">
        <v>21687</v>
      </c>
      <c r="N20" s="62">
        <v>36941826.789999999</v>
      </c>
      <c r="O20" s="62">
        <v>1473</v>
      </c>
      <c r="P20" s="118">
        <v>-7.6399999999999996E-2</v>
      </c>
      <c r="Q20" s="61">
        <v>1921.3</v>
      </c>
      <c r="R20" s="61">
        <v>1414.98</v>
      </c>
      <c r="S20" s="62">
        <v>2096963237.3299999</v>
      </c>
    </row>
    <row r="21" spans="1:19" ht="15" customHeight="1" x14ac:dyDescent="0.2">
      <c r="A21" s="59" t="s">
        <v>214</v>
      </c>
      <c r="B21" s="59" t="s">
        <v>215</v>
      </c>
      <c r="C21" s="59" t="s">
        <v>216</v>
      </c>
      <c r="D21" s="72" t="s">
        <v>92</v>
      </c>
      <c r="E21" s="72" t="s">
        <v>182</v>
      </c>
      <c r="F21" s="61">
        <v>45.96</v>
      </c>
      <c r="G21" s="61">
        <v>55</v>
      </c>
      <c r="H21" s="61">
        <v>64.8</v>
      </c>
      <c r="I21" s="61">
        <v>64.8</v>
      </c>
      <c r="J21" s="61">
        <v>45.96</v>
      </c>
      <c r="K21" s="61">
        <v>55.38</v>
      </c>
      <c r="L21" s="61">
        <v>56.36</v>
      </c>
      <c r="M21" s="62">
        <v>7254</v>
      </c>
      <c r="N21" s="62">
        <v>408832.14</v>
      </c>
      <c r="O21" s="62">
        <v>81</v>
      </c>
      <c r="P21" s="118">
        <v>-7.6999999999999999E-2</v>
      </c>
      <c r="Q21" s="61">
        <v>64.8</v>
      </c>
      <c r="R21" s="61">
        <v>44.98</v>
      </c>
      <c r="S21" s="62">
        <v>105310279.5</v>
      </c>
    </row>
    <row r="22" spans="1:19" ht="15" customHeight="1" x14ac:dyDescent="0.2">
      <c r="A22" s="59" t="s">
        <v>106</v>
      </c>
      <c r="B22" s="59" t="s">
        <v>107</v>
      </c>
      <c r="C22" s="59" t="s">
        <v>108</v>
      </c>
      <c r="D22" s="72" t="s">
        <v>74</v>
      </c>
      <c r="E22" s="72" t="s">
        <v>178</v>
      </c>
      <c r="F22" s="61">
        <v>5.65</v>
      </c>
      <c r="G22" s="61">
        <v>7.84</v>
      </c>
      <c r="H22" s="61">
        <v>7.99</v>
      </c>
      <c r="I22" s="61">
        <v>7.99</v>
      </c>
      <c r="J22" s="61">
        <v>5.27</v>
      </c>
      <c r="K22" s="61">
        <v>5.42</v>
      </c>
      <c r="L22" s="61">
        <v>5.84</v>
      </c>
      <c r="M22" s="62">
        <v>6156</v>
      </c>
      <c r="N22" s="62">
        <v>35973.620000000003</v>
      </c>
      <c r="O22" s="62">
        <v>19</v>
      </c>
      <c r="P22" s="118">
        <v>-0.32190000000000002</v>
      </c>
      <c r="Q22" s="61">
        <v>8.82</v>
      </c>
      <c r="R22" s="61">
        <v>5.27</v>
      </c>
      <c r="S22" s="62">
        <v>198526175.22999999</v>
      </c>
    </row>
    <row r="23" spans="1:19" ht="15" customHeight="1" x14ac:dyDescent="0.2">
      <c r="A23" s="59" t="s">
        <v>71</v>
      </c>
      <c r="B23" s="59" t="s">
        <v>72</v>
      </c>
      <c r="C23" s="59" t="s">
        <v>73</v>
      </c>
      <c r="D23" s="72" t="s">
        <v>74</v>
      </c>
      <c r="E23" s="72" t="s">
        <v>178</v>
      </c>
      <c r="F23" s="61">
        <v>2.19</v>
      </c>
      <c r="G23" s="61">
        <v>5.65</v>
      </c>
      <c r="H23" s="61">
        <v>2.41</v>
      </c>
      <c r="I23" s="61">
        <v>6.03</v>
      </c>
      <c r="J23" s="61">
        <v>2.0299999999999998</v>
      </c>
      <c r="K23" s="61">
        <v>5.88</v>
      </c>
      <c r="L23" s="61">
        <v>2.36</v>
      </c>
      <c r="M23" s="62">
        <v>33612</v>
      </c>
      <c r="N23" s="62">
        <v>79300.84</v>
      </c>
      <c r="O23" s="62">
        <v>48</v>
      </c>
      <c r="P23" s="118">
        <v>1.4487000000000001</v>
      </c>
      <c r="Q23" s="61">
        <v>6.03</v>
      </c>
      <c r="R23" s="61">
        <v>1.81</v>
      </c>
      <c r="S23" s="62">
        <v>63076334.350000001</v>
      </c>
    </row>
    <row r="24" spans="1:19" ht="15" customHeight="1" x14ac:dyDescent="0.2">
      <c r="A24" s="59" t="s">
        <v>217</v>
      </c>
      <c r="B24" s="59" t="s">
        <v>218</v>
      </c>
      <c r="C24" s="59" t="s">
        <v>219</v>
      </c>
      <c r="D24" s="72" t="s">
        <v>74</v>
      </c>
      <c r="E24" s="72" t="s">
        <v>182</v>
      </c>
      <c r="F24" s="61">
        <v>791.12</v>
      </c>
      <c r="G24" s="61">
        <v>806.19</v>
      </c>
      <c r="H24" s="61">
        <v>806.19</v>
      </c>
      <c r="I24" s="61">
        <v>806.19</v>
      </c>
      <c r="J24" s="61">
        <v>791.12</v>
      </c>
      <c r="K24" s="61">
        <v>791.12</v>
      </c>
      <c r="L24" s="61">
        <v>791.56</v>
      </c>
      <c r="M24" s="62">
        <v>977</v>
      </c>
      <c r="N24" s="62">
        <v>773356.15</v>
      </c>
      <c r="O24" s="62">
        <v>30</v>
      </c>
      <c r="P24" s="118">
        <v>-4.8999999999999998E-3</v>
      </c>
      <c r="Q24" s="61">
        <v>870.01</v>
      </c>
      <c r="R24" s="61">
        <v>791.12</v>
      </c>
      <c r="S24" s="62">
        <v>1803342378.4400001</v>
      </c>
    </row>
    <row r="25" spans="1:19" ht="15" customHeight="1" x14ac:dyDescent="0.2">
      <c r="A25" s="59" t="s">
        <v>159</v>
      </c>
      <c r="B25" s="59" t="s">
        <v>160</v>
      </c>
      <c r="C25" s="59" t="s">
        <v>161</v>
      </c>
      <c r="D25" s="72" t="s">
        <v>92</v>
      </c>
      <c r="E25" s="72" t="s">
        <v>182</v>
      </c>
      <c r="F25" s="61">
        <v>1100.04</v>
      </c>
      <c r="G25" s="61">
        <v>1115.1099999999999</v>
      </c>
      <c r="H25" s="61">
        <v>843.86</v>
      </c>
      <c r="I25" s="61">
        <v>1130.18</v>
      </c>
      <c r="J25" s="61">
        <v>843.86</v>
      </c>
      <c r="K25" s="61">
        <v>1107.57</v>
      </c>
      <c r="L25" s="61">
        <v>926.27</v>
      </c>
      <c r="M25" s="62">
        <v>29596</v>
      </c>
      <c r="N25" s="62">
        <v>27413878.920000002</v>
      </c>
      <c r="O25" s="62">
        <v>791</v>
      </c>
      <c r="P25" s="118">
        <v>0.34250000000000003</v>
      </c>
      <c r="Q25" s="61">
        <v>1130.18</v>
      </c>
      <c r="R25" s="61">
        <v>764.98</v>
      </c>
      <c r="S25" s="62">
        <v>2242416948.1900001</v>
      </c>
    </row>
    <row r="26" spans="1:19" ht="15" customHeight="1" x14ac:dyDescent="0.2">
      <c r="A26" s="59" t="s">
        <v>220</v>
      </c>
      <c r="B26" s="59" t="s">
        <v>221</v>
      </c>
      <c r="C26" s="59" t="s">
        <v>222</v>
      </c>
      <c r="D26" s="72" t="s">
        <v>74</v>
      </c>
      <c r="E26" s="72" t="s">
        <v>178</v>
      </c>
      <c r="F26" s="61">
        <v>13.56</v>
      </c>
      <c r="G26" s="61">
        <v>14.39</v>
      </c>
      <c r="H26" s="61">
        <v>13.56</v>
      </c>
      <c r="I26" s="61">
        <v>14.77</v>
      </c>
      <c r="J26" s="61">
        <v>13.56</v>
      </c>
      <c r="K26" s="61">
        <v>14.77</v>
      </c>
      <c r="L26" s="61">
        <v>13.56</v>
      </c>
      <c r="M26" s="62">
        <v>40464</v>
      </c>
      <c r="N26" s="62">
        <v>548812.98</v>
      </c>
      <c r="O26" s="62">
        <v>19</v>
      </c>
      <c r="P26" s="118">
        <v>9.3899999999999997E-2</v>
      </c>
      <c r="Q26" s="61">
        <v>14.77</v>
      </c>
      <c r="R26" s="61">
        <v>12.13</v>
      </c>
      <c r="S26" s="62">
        <v>116608819.43000001</v>
      </c>
    </row>
    <row r="27" spans="1:19" ht="15" customHeight="1" x14ac:dyDescent="0.2">
      <c r="A27" s="59" t="s">
        <v>138</v>
      </c>
      <c r="B27" s="59" t="s">
        <v>139</v>
      </c>
      <c r="C27" s="59" t="s">
        <v>140</v>
      </c>
      <c r="D27" s="72" t="s">
        <v>137</v>
      </c>
      <c r="E27" s="72" t="s">
        <v>182</v>
      </c>
      <c r="F27" s="61">
        <v>189.87</v>
      </c>
      <c r="G27" s="61">
        <v>191.38</v>
      </c>
      <c r="H27" s="61">
        <v>178.57</v>
      </c>
      <c r="I27" s="61">
        <v>194.39</v>
      </c>
      <c r="J27" s="61">
        <v>174.8</v>
      </c>
      <c r="K27" s="61">
        <v>189.87</v>
      </c>
      <c r="L27" s="61">
        <v>188.69</v>
      </c>
      <c r="M27" s="62">
        <v>361073</v>
      </c>
      <c r="N27" s="62">
        <v>68130057.730000004</v>
      </c>
      <c r="O27" s="62">
        <v>2923</v>
      </c>
      <c r="P27" s="118">
        <v>6.9699999999999998E-2</v>
      </c>
      <c r="Q27" s="61">
        <v>194.39</v>
      </c>
      <c r="R27" s="61">
        <v>172.99</v>
      </c>
      <c r="S27" s="62">
        <v>14957121855.030001</v>
      </c>
    </row>
    <row r="28" spans="1:19" ht="15" customHeight="1" x14ac:dyDescent="0.2">
      <c r="A28" s="59" t="s">
        <v>223</v>
      </c>
      <c r="B28" s="59" t="s">
        <v>224</v>
      </c>
      <c r="C28" s="59" t="s">
        <v>225</v>
      </c>
      <c r="D28" s="72" t="s">
        <v>74</v>
      </c>
      <c r="E28" s="72" t="s">
        <v>178</v>
      </c>
      <c r="F28" s="61">
        <v>45.21</v>
      </c>
      <c r="G28" s="61">
        <v>49.73</v>
      </c>
      <c r="H28" s="61">
        <v>42.19</v>
      </c>
      <c r="I28" s="61">
        <v>50.1</v>
      </c>
      <c r="J28" s="61">
        <v>42.19</v>
      </c>
      <c r="K28" s="61">
        <v>45.21</v>
      </c>
      <c r="L28" s="61">
        <v>46.45</v>
      </c>
      <c r="M28" s="62">
        <v>1855</v>
      </c>
      <c r="N28" s="62">
        <v>86161.9</v>
      </c>
      <c r="O28" s="62">
        <v>31</v>
      </c>
      <c r="P28" s="118">
        <v>7.1300000000000002E-2</v>
      </c>
      <c r="Q28" s="61">
        <v>50.1</v>
      </c>
      <c r="R28" s="61">
        <v>42.19</v>
      </c>
      <c r="S28" s="62">
        <v>111610160.88</v>
      </c>
    </row>
    <row r="29" spans="1:19" ht="15" customHeight="1" x14ac:dyDescent="0.2">
      <c r="A29" s="59" t="s">
        <v>226</v>
      </c>
      <c r="B29" s="59" t="s">
        <v>227</v>
      </c>
      <c r="C29" s="59" t="s">
        <v>228</v>
      </c>
      <c r="D29" s="72" t="s">
        <v>74</v>
      </c>
      <c r="E29" s="72" t="s">
        <v>178</v>
      </c>
      <c r="F29" s="61">
        <v>98.7</v>
      </c>
      <c r="G29" s="61">
        <v>108.5</v>
      </c>
      <c r="H29" s="61">
        <v>90.41</v>
      </c>
      <c r="I29" s="61">
        <v>104.73</v>
      </c>
      <c r="J29" s="61">
        <v>90.41</v>
      </c>
      <c r="K29" s="61">
        <v>98.7</v>
      </c>
      <c r="L29" s="61">
        <v>96.17</v>
      </c>
      <c r="M29" s="62">
        <v>582</v>
      </c>
      <c r="N29" s="62">
        <v>55968.53</v>
      </c>
      <c r="O29" s="62">
        <v>28</v>
      </c>
      <c r="P29" s="118">
        <v>9.6699999999999994E-2</v>
      </c>
      <c r="Q29" s="61">
        <v>104.73</v>
      </c>
      <c r="R29" s="61">
        <v>77.53</v>
      </c>
      <c r="S29" s="62">
        <v>46964361.850000001</v>
      </c>
    </row>
    <row r="30" spans="1:19" ht="15" customHeight="1" x14ac:dyDescent="0.2">
      <c r="A30" s="59" t="s">
        <v>121</v>
      </c>
      <c r="B30" s="59" t="s">
        <v>122</v>
      </c>
      <c r="C30" s="59" t="s">
        <v>123</v>
      </c>
      <c r="D30" s="72" t="s">
        <v>92</v>
      </c>
      <c r="E30" s="72" t="s">
        <v>182</v>
      </c>
      <c r="F30" s="61">
        <v>69.319999999999993</v>
      </c>
      <c r="G30" s="61">
        <v>74.97</v>
      </c>
      <c r="H30" s="61">
        <v>89.66</v>
      </c>
      <c r="I30" s="61">
        <v>112.26</v>
      </c>
      <c r="J30" s="61">
        <v>66.3</v>
      </c>
      <c r="K30" s="61">
        <v>74.97</v>
      </c>
      <c r="L30" s="61">
        <v>85.44</v>
      </c>
      <c r="M30" s="62">
        <v>66789</v>
      </c>
      <c r="N30" s="62">
        <v>5706438.9199999999</v>
      </c>
      <c r="O30" s="62">
        <v>902</v>
      </c>
      <c r="P30" s="118">
        <v>-0.14319999999999999</v>
      </c>
      <c r="Q30" s="61">
        <v>112.26</v>
      </c>
      <c r="R30" s="61">
        <v>66.3</v>
      </c>
      <c r="S30" s="62">
        <v>46008705.079999998</v>
      </c>
    </row>
    <row r="31" spans="1:19" ht="15" customHeight="1" x14ac:dyDescent="0.2">
      <c r="A31" s="59" t="s">
        <v>229</v>
      </c>
      <c r="B31" s="59" t="s">
        <v>230</v>
      </c>
      <c r="C31" s="59" t="s">
        <v>231</v>
      </c>
      <c r="D31" s="72" t="s">
        <v>74</v>
      </c>
      <c r="E31" s="72" t="s">
        <v>182</v>
      </c>
      <c r="F31" s="61">
        <v>2772.7</v>
      </c>
      <c r="G31" s="61">
        <v>2893.25</v>
      </c>
      <c r="H31" s="61">
        <v>2411.04</v>
      </c>
      <c r="I31" s="61">
        <v>2923.39</v>
      </c>
      <c r="J31" s="61">
        <v>2380.9</v>
      </c>
      <c r="K31" s="61">
        <v>2908.32</v>
      </c>
      <c r="L31" s="61">
        <v>2544.41</v>
      </c>
      <c r="M31" s="62">
        <v>2311</v>
      </c>
      <c r="N31" s="62">
        <v>5880119.7000000002</v>
      </c>
      <c r="O31" s="62">
        <v>224</v>
      </c>
      <c r="P31" s="118">
        <v>0.222</v>
      </c>
      <c r="Q31" s="61">
        <v>2923.39</v>
      </c>
      <c r="R31" s="61">
        <v>1969.97</v>
      </c>
      <c r="S31" s="62">
        <v>430430916</v>
      </c>
    </row>
    <row r="32" spans="1:19" ht="15" customHeight="1" x14ac:dyDescent="0.2">
      <c r="A32" s="59" t="s">
        <v>232</v>
      </c>
      <c r="B32" s="59" t="s">
        <v>233</v>
      </c>
      <c r="C32" s="59" t="s">
        <v>234</v>
      </c>
      <c r="D32" s="72" t="s">
        <v>92</v>
      </c>
      <c r="E32" s="72" t="s">
        <v>182</v>
      </c>
      <c r="F32" s="61">
        <v>180.83</v>
      </c>
      <c r="G32" s="61">
        <v>183.84</v>
      </c>
      <c r="H32" s="61">
        <v>183.84</v>
      </c>
      <c r="I32" s="61">
        <v>195.9</v>
      </c>
      <c r="J32" s="61">
        <v>171.79</v>
      </c>
      <c r="K32" s="61">
        <v>180.83</v>
      </c>
      <c r="L32" s="61">
        <v>181.97</v>
      </c>
      <c r="M32" s="62">
        <v>2662</v>
      </c>
      <c r="N32" s="62">
        <v>484394.51</v>
      </c>
      <c r="O32" s="62">
        <v>13</v>
      </c>
      <c r="P32" s="118">
        <v>-4.8300000000000003E-2</v>
      </c>
      <c r="Q32" s="61">
        <v>195.9</v>
      </c>
      <c r="R32" s="61">
        <v>169.98</v>
      </c>
      <c r="S32" s="62">
        <v>436426208.06</v>
      </c>
    </row>
    <row r="33" spans="1:19" ht="15" customHeight="1" x14ac:dyDescent="0.2">
      <c r="A33" s="59" t="s">
        <v>235</v>
      </c>
      <c r="B33" s="59" t="s">
        <v>236</v>
      </c>
      <c r="C33" s="59" t="s">
        <v>237</v>
      </c>
      <c r="D33" s="72" t="s">
        <v>92</v>
      </c>
      <c r="E33" s="72" t="s">
        <v>182</v>
      </c>
      <c r="F33" s="61">
        <v>3420.66</v>
      </c>
      <c r="G33" s="61">
        <v>3465.87</v>
      </c>
      <c r="H33" s="61">
        <v>3465.87</v>
      </c>
      <c r="I33" s="61">
        <v>3767.25</v>
      </c>
      <c r="J33" s="61">
        <v>3315.18</v>
      </c>
      <c r="K33" s="61">
        <v>3465.87</v>
      </c>
      <c r="L33" s="61">
        <v>3450.31</v>
      </c>
      <c r="M33" s="62">
        <v>1109</v>
      </c>
      <c r="N33" s="62">
        <v>3826395.83</v>
      </c>
      <c r="O33" s="62">
        <v>159</v>
      </c>
      <c r="P33" s="118">
        <v>1.9400000000000001E-2</v>
      </c>
      <c r="Q33" s="61">
        <v>3767.25</v>
      </c>
      <c r="R33" s="61">
        <v>3315.18</v>
      </c>
      <c r="S33" s="62">
        <v>34658700000</v>
      </c>
    </row>
    <row r="34" spans="1:19" ht="15" customHeight="1" x14ac:dyDescent="0.2">
      <c r="A34" s="59" t="s">
        <v>238</v>
      </c>
      <c r="B34" s="59" t="s">
        <v>239</v>
      </c>
      <c r="C34" s="59" t="s">
        <v>240</v>
      </c>
      <c r="D34" s="72" t="s">
        <v>74</v>
      </c>
      <c r="E34" s="72" t="s">
        <v>182</v>
      </c>
      <c r="F34" s="61">
        <v>22.6</v>
      </c>
      <c r="G34" s="61">
        <v>23.21</v>
      </c>
      <c r="H34" s="61">
        <v>19.59</v>
      </c>
      <c r="I34" s="61">
        <v>24.71</v>
      </c>
      <c r="J34" s="61">
        <v>17.329999999999998</v>
      </c>
      <c r="K34" s="61">
        <v>23.36</v>
      </c>
      <c r="L34" s="61">
        <v>20.149999999999999</v>
      </c>
      <c r="M34" s="62">
        <v>441455</v>
      </c>
      <c r="N34" s="62">
        <v>8893304.4299999997</v>
      </c>
      <c r="O34" s="62">
        <v>779</v>
      </c>
      <c r="P34" s="118">
        <v>0.22289999999999999</v>
      </c>
      <c r="Q34" s="61">
        <v>24.71</v>
      </c>
      <c r="R34" s="61">
        <v>9.7899999999999991</v>
      </c>
      <c r="S34" s="62">
        <v>316374559.13999999</v>
      </c>
    </row>
    <row r="35" spans="1:19" ht="15" customHeight="1" x14ac:dyDescent="0.2">
      <c r="A35" s="59" t="s">
        <v>241</v>
      </c>
      <c r="B35" s="59" t="s">
        <v>242</v>
      </c>
      <c r="C35" s="59" t="s">
        <v>243</v>
      </c>
      <c r="D35" s="72" t="s">
        <v>74</v>
      </c>
      <c r="E35" s="72" t="s">
        <v>182</v>
      </c>
      <c r="F35" s="61">
        <v>2200.0700000000002</v>
      </c>
      <c r="G35" s="61">
        <v>2230.21</v>
      </c>
      <c r="H35" s="61">
        <v>1958.97</v>
      </c>
      <c r="I35" s="61">
        <v>2305.56</v>
      </c>
      <c r="J35" s="61">
        <v>1838.42</v>
      </c>
      <c r="K35" s="61">
        <v>2230.21</v>
      </c>
      <c r="L35" s="61">
        <v>1982.51</v>
      </c>
      <c r="M35" s="62">
        <v>1794</v>
      </c>
      <c r="N35" s="62">
        <v>3556615.52</v>
      </c>
      <c r="O35" s="62">
        <v>224</v>
      </c>
      <c r="P35" s="118">
        <v>0.19900000000000001</v>
      </c>
      <c r="Q35" s="61">
        <v>2305.56</v>
      </c>
      <c r="R35" s="61">
        <v>1539.98</v>
      </c>
      <c r="S35" s="62">
        <v>247207849.13999999</v>
      </c>
    </row>
    <row r="36" spans="1:19" ht="15" customHeight="1" x14ac:dyDescent="0.2">
      <c r="A36" s="59" t="s">
        <v>244</v>
      </c>
      <c r="B36" s="59" t="s">
        <v>245</v>
      </c>
      <c r="C36" s="59" t="s">
        <v>246</v>
      </c>
      <c r="D36" s="72" t="s">
        <v>74</v>
      </c>
      <c r="E36" s="72" t="s">
        <v>182</v>
      </c>
      <c r="F36" s="61">
        <v>4030.96</v>
      </c>
      <c r="G36" s="61">
        <v>4332.34</v>
      </c>
      <c r="H36" s="61">
        <v>4332.34</v>
      </c>
      <c r="I36" s="61">
        <v>4596.05</v>
      </c>
      <c r="J36" s="61">
        <v>3804.92</v>
      </c>
      <c r="K36" s="61">
        <v>4030.96</v>
      </c>
      <c r="L36" s="61">
        <v>4204.7</v>
      </c>
      <c r="M36" s="62">
        <v>863</v>
      </c>
      <c r="N36" s="62">
        <v>3628652.87</v>
      </c>
      <c r="O36" s="62">
        <v>187</v>
      </c>
      <c r="P36" s="118">
        <v>-6.6900000000000001E-2</v>
      </c>
      <c r="Q36" s="61">
        <v>5500.03</v>
      </c>
      <c r="R36" s="61">
        <v>3804.92</v>
      </c>
      <c r="S36" s="62">
        <v>503869687.5</v>
      </c>
    </row>
    <row r="37" spans="1:19" ht="15" customHeight="1" x14ac:dyDescent="0.2">
      <c r="A37" s="59" t="s">
        <v>247</v>
      </c>
      <c r="B37" s="59" t="s">
        <v>248</v>
      </c>
      <c r="C37" s="59" t="s">
        <v>249</v>
      </c>
      <c r="D37" s="72" t="s">
        <v>74</v>
      </c>
      <c r="E37" s="72" t="s">
        <v>182</v>
      </c>
      <c r="F37" s="61">
        <v>70.069999999999993</v>
      </c>
      <c r="G37" s="61">
        <v>72.709999999999994</v>
      </c>
      <c r="H37" s="61">
        <v>67.81</v>
      </c>
      <c r="I37" s="61">
        <v>89.66</v>
      </c>
      <c r="J37" s="61">
        <v>61.78</v>
      </c>
      <c r="K37" s="61">
        <v>70.069999999999993</v>
      </c>
      <c r="L37" s="61">
        <v>78.040000000000006</v>
      </c>
      <c r="M37" s="62">
        <v>60067</v>
      </c>
      <c r="N37" s="62">
        <v>4687426.8099999996</v>
      </c>
      <c r="O37" s="62">
        <v>652</v>
      </c>
      <c r="P37" s="118">
        <v>4.58E-2</v>
      </c>
      <c r="Q37" s="61">
        <v>89.66</v>
      </c>
      <c r="R37" s="61">
        <v>52.97</v>
      </c>
      <c r="S37" s="62">
        <v>114683138.34999999</v>
      </c>
    </row>
    <row r="38" spans="1:19" ht="15" customHeight="1" x14ac:dyDescent="0.2">
      <c r="A38" s="59" t="s">
        <v>250</v>
      </c>
      <c r="B38" s="59" t="s">
        <v>251</v>
      </c>
      <c r="C38" s="59" t="s">
        <v>252</v>
      </c>
      <c r="D38" s="72" t="s">
        <v>92</v>
      </c>
      <c r="E38" s="72" t="s">
        <v>182</v>
      </c>
      <c r="F38" s="61">
        <v>11.83</v>
      </c>
      <c r="G38" s="61">
        <v>12.73</v>
      </c>
      <c r="H38" s="61">
        <v>10.7</v>
      </c>
      <c r="I38" s="61">
        <v>14.92</v>
      </c>
      <c r="J38" s="61">
        <v>10.62</v>
      </c>
      <c r="K38" s="61">
        <v>11.83</v>
      </c>
      <c r="L38" s="61">
        <v>12.51</v>
      </c>
      <c r="M38" s="62">
        <v>82430</v>
      </c>
      <c r="N38" s="62">
        <v>1031372.84</v>
      </c>
      <c r="O38" s="62">
        <v>120</v>
      </c>
      <c r="P38" s="118">
        <v>4.6800000000000001E-2</v>
      </c>
      <c r="Q38" s="61">
        <v>14.92</v>
      </c>
      <c r="R38" s="61">
        <v>10.62</v>
      </c>
      <c r="S38" s="62">
        <v>330879051.12</v>
      </c>
    </row>
    <row r="39" spans="1:19" ht="15" customHeight="1" x14ac:dyDescent="0.2">
      <c r="A39" s="59" t="s">
        <v>253</v>
      </c>
      <c r="B39" s="59" t="s">
        <v>254</v>
      </c>
      <c r="C39" s="59" t="s">
        <v>252</v>
      </c>
      <c r="D39" s="72" t="s">
        <v>74</v>
      </c>
      <c r="E39" s="72" t="s">
        <v>178</v>
      </c>
      <c r="F39" s="61" t="s">
        <v>255</v>
      </c>
      <c r="G39" s="61">
        <v>180.83</v>
      </c>
      <c r="H39" s="61">
        <v>9.64</v>
      </c>
      <c r="I39" s="61">
        <v>10.55</v>
      </c>
      <c r="J39" s="61">
        <v>8.14</v>
      </c>
      <c r="K39" s="61">
        <v>10.55</v>
      </c>
      <c r="L39" s="61">
        <v>9.0299999999999994</v>
      </c>
      <c r="M39" s="62">
        <v>14187</v>
      </c>
      <c r="N39" s="62">
        <v>128114.53</v>
      </c>
      <c r="O39" s="62">
        <v>14</v>
      </c>
      <c r="P39" s="118">
        <v>0.17199999999999999</v>
      </c>
      <c r="Q39" s="61">
        <v>13.03</v>
      </c>
      <c r="R39" s="61">
        <v>8.14</v>
      </c>
      <c r="S39" s="62">
        <v>1493987.37</v>
      </c>
    </row>
    <row r="40" spans="1:19" ht="15" customHeight="1" x14ac:dyDescent="0.2">
      <c r="A40" s="59" t="s">
        <v>256</v>
      </c>
      <c r="B40" s="59" t="s">
        <v>257</v>
      </c>
      <c r="C40" s="59" t="s">
        <v>258</v>
      </c>
      <c r="D40" s="72" t="s">
        <v>74</v>
      </c>
      <c r="E40" s="72" t="s">
        <v>178</v>
      </c>
      <c r="F40" s="61">
        <v>5839.24</v>
      </c>
      <c r="G40" s="61">
        <v>6442</v>
      </c>
      <c r="H40" s="61">
        <v>5424.84</v>
      </c>
      <c r="I40" s="61">
        <v>6027.6</v>
      </c>
      <c r="J40" s="61">
        <v>5424.84</v>
      </c>
      <c r="K40" s="61">
        <v>6027.6</v>
      </c>
      <c r="L40" s="61">
        <v>5685.25</v>
      </c>
      <c r="M40" s="62">
        <v>194</v>
      </c>
      <c r="N40" s="62">
        <v>1102937.78</v>
      </c>
      <c r="O40" s="62">
        <v>59</v>
      </c>
      <c r="P40" s="118">
        <v>2.1600000000000001E-2</v>
      </c>
      <c r="Q40" s="61">
        <v>6150.04</v>
      </c>
      <c r="R40" s="61">
        <v>5399.98</v>
      </c>
      <c r="S40" s="62">
        <v>6073759360.8000002</v>
      </c>
    </row>
    <row r="41" spans="1:19" ht="15" customHeight="1" x14ac:dyDescent="0.2">
      <c r="A41" s="59" t="s">
        <v>259</v>
      </c>
      <c r="B41" s="59" t="s">
        <v>260</v>
      </c>
      <c r="C41" s="59" t="s">
        <v>261</v>
      </c>
      <c r="D41" s="72" t="s">
        <v>74</v>
      </c>
      <c r="E41" s="72" t="s">
        <v>178</v>
      </c>
      <c r="F41" s="61">
        <v>192.88</v>
      </c>
      <c r="G41" s="61">
        <v>224.53</v>
      </c>
      <c r="H41" s="61">
        <v>176.31</v>
      </c>
      <c r="I41" s="61">
        <v>224.53</v>
      </c>
      <c r="J41" s="61">
        <v>176.31</v>
      </c>
      <c r="K41" s="61">
        <v>218.5</v>
      </c>
      <c r="L41" s="61">
        <v>218.31</v>
      </c>
      <c r="M41" s="62">
        <v>859</v>
      </c>
      <c r="N41" s="62">
        <v>187532.2</v>
      </c>
      <c r="O41" s="62">
        <v>18</v>
      </c>
      <c r="P41" s="118">
        <v>0.1205</v>
      </c>
      <c r="Q41" s="61">
        <v>224.53</v>
      </c>
      <c r="R41" s="61">
        <v>176.31</v>
      </c>
      <c r="S41" s="62">
        <v>423399999.38</v>
      </c>
    </row>
    <row r="42" spans="1:19" ht="15" customHeight="1" x14ac:dyDescent="0.2">
      <c r="A42" s="59" t="s">
        <v>75</v>
      </c>
      <c r="B42" s="59" t="s">
        <v>76</v>
      </c>
      <c r="C42" s="59" t="s">
        <v>77</v>
      </c>
      <c r="D42" s="72" t="s">
        <v>74</v>
      </c>
      <c r="E42" s="72" t="s">
        <v>182</v>
      </c>
      <c r="F42" s="61">
        <v>4483.03</v>
      </c>
      <c r="G42" s="61">
        <v>4671.3900000000003</v>
      </c>
      <c r="H42" s="61">
        <v>2471.3200000000002</v>
      </c>
      <c r="I42" s="61">
        <v>4746.74</v>
      </c>
      <c r="J42" s="61">
        <v>2441.1799999999998</v>
      </c>
      <c r="K42" s="61">
        <v>4671.3900000000003</v>
      </c>
      <c r="L42" s="61">
        <v>2970.42</v>
      </c>
      <c r="M42" s="62">
        <v>2168</v>
      </c>
      <c r="N42" s="62">
        <v>6439880.3099999996</v>
      </c>
      <c r="O42" s="62">
        <v>352</v>
      </c>
      <c r="P42" s="118">
        <v>0.91449999999999998</v>
      </c>
      <c r="Q42" s="61">
        <v>4746.74</v>
      </c>
      <c r="R42" s="61">
        <v>2000.03</v>
      </c>
      <c r="S42" s="62">
        <v>1814255762.6400001</v>
      </c>
    </row>
    <row r="43" spans="1:19" ht="15" customHeight="1" x14ac:dyDescent="0.2">
      <c r="A43" s="59" t="s">
        <v>78</v>
      </c>
      <c r="B43" s="59" t="s">
        <v>79</v>
      </c>
      <c r="C43" s="59" t="s">
        <v>77</v>
      </c>
      <c r="D43" s="72" t="s">
        <v>74</v>
      </c>
      <c r="E43" s="72" t="s">
        <v>182</v>
      </c>
      <c r="F43" s="61">
        <v>4483.03</v>
      </c>
      <c r="G43" s="61">
        <v>4558.37</v>
      </c>
      <c r="H43" s="61">
        <v>2411.04</v>
      </c>
      <c r="I43" s="61">
        <v>4596.05</v>
      </c>
      <c r="J43" s="61">
        <v>2350.7600000000002</v>
      </c>
      <c r="K43" s="61">
        <v>4558.37</v>
      </c>
      <c r="L43" s="61">
        <v>3245.48</v>
      </c>
      <c r="M43" s="62">
        <v>2862</v>
      </c>
      <c r="N43" s="62">
        <v>9288561.7400000002</v>
      </c>
      <c r="O43" s="62">
        <v>521</v>
      </c>
      <c r="P43" s="118">
        <v>0.88360000000000005</v>
      </c>
      <c r="Q43" s="61">
        <v>4596.05</v>
      </c>
      <c r="R43" s="61">
        <v>2020</v>
      </c>
      <c r="S43" s="62">
        <v>560023411.86000001</v>
      </c>
    </row>
    <row r="44" spans="1:19" ht="15" customHeight="1" x14ac:dyDescent="0.2">
      <c r="A44" s="59" t="s">
        <v>262</v>
      </c>
      <c r="B44" s="59" t="s">
        <v>263</v>
      </c>
      <c r="C44" s="59" t="s">
        <v>264</v>
      </c>
      <c r="D44" s="72" t="s">
        <v>92</v>
      </c>
      <c r="E44" s="72" t="s">
        <v>182</v>
      </c>
      <c r="F44" s="61">
        <v>1107.57</v>
      </c>
      <c r="G44" s="61">
        <v>1137.71</v>
      </c>
      <c r="H44" s="61">
        <v>866.47</v>
      </c>
      <c r="I44" s="61">
        <v>1152.78</v>
      </c>
      <c r="J44" s="61">
        <v>866.47</v>
      </c>
      <c r="K44" s="61">
        <v>1137.71</v>
      </c>
      <c r="L44" s="61">
        <v>993.97</v>
      </c>
      <c r="M44" s="62">
        <v>27468</v>
      </c>
      <c r="N44" s="62">
        <v>27302240.239999998</v>
      </c>
      <c r="O44" s="62">
        <v>656</v>
      </c>
      <c r="P44" s="118">
        <v>0.31530000000000002</v>
      </c>
      <c r="Q44" s="61">
        <v>1152.78</v>
      </c>
      <c r="R44" s="61">
        <v>794.97</v>
      </c>
      <c r="S44" s="62">
        <v>2926324221.4299998</v>
      </c>
    </row>
    <row r="45" spans="1:19" ht="15" customHeight="1" x14ac:dyDescent="0.2">
      <c r="A45" s="59" t="s">
        <v>265</v>
      </c>
      <c r="B45" s="59" t="s">
        <v>266</v>
      </c>
      <c r="C45" s="59" t="s">
        <v>267</v>
      </c>
      <c r="D45" s="72" t="s">
        <v>74</v>
      </c>
      <c r="E45" s="72" t="s">
        <v>178</v>
      </c>
      <c r="F45" s="61">
        <v>452.07</v>
      </c>
      <c r="G45" s="61" t="s">
        <v>255</v>
      </c>
      <c r="H45" s="61">
        <v>452.07</v>
      </c>
      <c r="I45" s="61">
        <v>602.76</v>
      </c>
      <c r="J45" s="61">
        <v>452.07</v>
      </c>
      <c r="K45" s="61">
        <v>602.76</v>
      </c>
      <c r="L45" s="61">
        <v>597.41</v>
      </c>
      <c r="M45" s="62">
        <v>1578</v>
      </c>
      <c r="N45" s="62">
        <v>942716.64</v>
      </c>
      <c r="O45" s="62">
        <v>6</v>
      </c>
      <c r="P45" s="118">
        <v>0.30470000000000003</v>
      </c>
      <c r="Q45" s="61">
        <v>602.76</v>
      </c>
      <c r="R45" s="61">
        <v>452.07</v>
      </c>
      <c r="S45" s="62">
        <v>78525161.760000005</v>
      </c>
    </row>
    <row r="46" spans="1:19" ht="15" customHeight="1" x14ac:dyDescent="0.2">
      <c r="A46" s="59" t="s">
        <v>130</v>
      </c>
      <c r="B46" s="59" t="s">
        <v>131</v>
      </c>
      <c r="C46" s="59" t="s">
        <v>132</v>
      </c>
      <c r="D46" s="72" t="s">
        <v>74</v>
      </c>
      <c r="E46" s="72" t="s">
        <v>178</v>
      </c>
      <c r="F46" s="61">
        <v>553.79</v>
      </c>
      <c r="G46" s="61">
        <v>580.16</v>
      </c>
      <c r="H46" s="61">
        <v>625.36</v>
      </c>
      <c r="I46" s="61">
        <v>666.8</v>
      </c>
      <c r="J46" s="61">
        <v>519.88</v>
      </c>
      <c r="K46" s="61">
        <v>550.02</v>
      </c>
      <c r="L46" s="61">
        <v>586.33000000000004</v>
      </c>
      <c r="M46" s="62">
        <v>1416</v>
      </c>
      <c r="N46" s="62">
        <v>830249.16</v>
      </c>
      <c r="O46" s="62">
        <v>81</v>
      </c>
      <c r="P46" s="118">
        <v>-0.1129</v>
      </c>
      <c r="Q46" s="61">
        <v>760.01</v>
      </c>
      <c r="R46" s="61">
        <v>519.88</v>
      </c>
      <c r="S46" s="62">
        <v>824269274.49000001</v>
      </c>
    </row>
    <row r="47" spans="1:19" ht="15" customHeight="1" x14ac:dyDescent="0.2">
      <c r="A47" s="59" t="s">
        <v>118</v>
      </c>
      <c r="B47" s="59" t="s">
        <v>119</v>
      </c>
      <c r="C47" s="59" t="s">
        <v>120</v>
      </c>
      <c r="D47" s="72" t="s">
        <v>74</v>
      </c>
      <c r="E47" s="72" t="s">
        <v>182</v>
      </c>
      <c r="F47" s="61">
        <v>40.69</v>
      </c>
      <c r="G47" s="61">
        <v>43.7</v>
      </c>
      <c r="H47" s="61">
        <v>52.36</v>
      </c>
      <c r="I47" s="61">
        <v>53.49</v>
      </c>
      <c r="J47" s="61">
        <v>38.799999999999997</v>
      </c>
      <c r="K47" s="61">
        <v>40.69</v>
      </c>
      <c r="L47" s="61">
        <v>47.05</v>
      </c>
      <c r="M47" s="62">
        <v>168778</v>
      </c>
      <c r="N47" s="62">
        <v>7940935.79</v>
      </c>
      <c r="O47" s="62">
        <v>649</v>
      </c>
      <c r="P47" s="118">
        <v>-0.16969999999999999</v>
      </c>
      <c r="Q47" s="61">
        <v>58.47</v>
      </c>
      <c r="R47" s="61">
        <v>38.799999999999997</v>
      </c>
      <c r="S47" s="62">
        <v>232987208.22</v>
      </c>
    </row>
    <row r="48" spans="1:19" ht="15" customHeight="1" x14ac:dyDescent="0.2">
      <c r="A48" s="59" t="s">
        <v>268</v>
      </c>
      <c r="B48" s="59" t="s">
        <v>269</v>
      </c>
      <c r="C48" s="59" t="s">
        <v>270</v>
      </c>
      <c r="D48" s="72" t="s">
        <v>92</v>
      </c>
      <c r="E48" s="72" t="s">
        <v>182</v>
      </c>
      <c r="F48" s="61">
        <v>971.95</v>
      </c>
      <c r="G48" s="61">
        <v>1002.09</v>
      </c>
      <c r="H48" s="61">
        <v>647.97</v>
      </c>
      <c r="I48" s="61">
        <v>1062.3599999999999</v>
      </c>
      <c r="J48" s="61">
        <v>625.36</v>
      </c>
      <c r="K48" s="61">
        <v>1002.09</v>
      </c>
      <c r="L48" s="61">
        <v>824.5</v>
      </c>
      <c r="M48" s="62">
        <v>7935</v>
      </c>
      <c r="N48" s="62">
        <v>6542398.4800000004</v>
      </c>
      <c r="O48" s="62">
        <v>347</v>
      </c>
      <c r="P48" s="118">
        <v>0.54169999999999996</v>
      </c>
      <c r="Q48" s="61">
        <v>1062.3599999999999</v>
      </c>
      <c r="R48" s="61">
        <v>590.03</v>
      </c>
      <c r="S48" s="62">
        <v>423850366.57999998</v>
      </c>
    </row>
    <row r="49" spans="1:19" ht="15" customHeight="1" x14ac:dyDescent="0.2">
      <c r="A49" s="59" t="s">
        <v>271</v>
      </c>
      <c r="B49" s="59" t="s">
        <v>272</v>
      </c>
      <c r="C49" s="59" t="s">
        <v>273</v>
      </c>
      <c r="D49" s="72" t="s">
        <v>92</v>
      </c>
      <c r="E49" s="72" t="s">
        <v>182</v>
      </c>
      <c r="F49" s="61">
        <v>63.29</v>
      </c>
      <c r="G49" s="61">
        <v>64.42</v>
      </c>
      <c r="H49" s="61">
        <v>73.08</v>
      </c>
      <c r="I49" s="61">
        <v>81.37</v>
      </c>
      <c r="J49" s="61">
        <v>57.64</v>
      </c>
      <c r="K49" s="61">
        <v>63.29</v>
      </c>
      <c r="L49" s="61">
        <v>67.58</v>
      </c>
      <c r="M49" s="62">
        <v>50199</v>
      </c>
      <c r="N49" s="62">
        <v>3392387.15</v>
      </c>
      <c r="O49" s="62">
        <v>503</v>
      </c>
      <c r="P49" s="118">
        <v>-8.2799999999999999E-2</v>
      </c>
      <c r="Q49" s="61">
        <v>81.37</v>
      </c>
      <c r="R49" s="61">
        <v>35.04</v>
      </c>
      <c r="S49" s="62">
        <v>853176566.65999997</v>
      </c>
    </row>
    <row r="50" spans="1:19" ht="15" customHeight="1" x14ac:dyDescent="0.2">
      <c r="A50" s="59" t="s">
        <v>274</v>
      </c>
      <c r="B50" s="59" t="s">
        <v>275</v>
      </c>
      <c r="C50" s="59" t="s">
        <v>276</v>
      </c>
      <c r="D50" s="72" t="s">
        <v>74</v>
      </c>
      <c r="E50" s="72" t="s">
        <v>182</v>
      </c>
      <c r="F50" s="61">
        <v>195.9</v>
      </c>
      <c r="G50" s="61">
        <v>198.91</v>
      </c>
      <c r="H50" s="61">
        <v>139.38999999999999</v>
      </c>
      <c r="I50" s="61">
        <v>223.02</v>
      </c>
      <c r="J50" s="61">
        <v>136.37</v>
      </c>
      <c r="K50" s="61">
        <v>195.9</v>
      </c>
      <c r="L50" s="61">
        <v>159.78</v>
      </c>
      <c r="M50" s="62">
        <v>10455</v>
      </c>
      <c r="N50" s="62">
        <v>1670472.49</v>
      </c>
      <c r="O50" s="62">
        <v>171</v>
      </c>
      <c r="P50" s="118">
        <v>0.3604</v>
      </c>
      <c r="Q50" s="61">
        <v>223.02</v>
      </c>
      <c r="R50" s="61">
        <v>114</v>
      </c>
      <c r="S50" s="62">
        <v>129765307.15000001</v>
      </c>
    </row>
    <row r="51" spans="1:19" ht="15" customHeight="1" x14ac:dyDescent="0.2">
      <c r="A51" s="59" t="s">
        <v>277</v>
      </c>
      <c r="B51" s="59" t="s">
        <v>278</v>
      </c>
      <c r="C51" s="59" t="s">
        <v>279</v>
      </c>
      <c r="D51" s="72" t="s">
        <v>74</v>
      </c>
      <c r="E51" s="72" t="s">
        <v>178</v>
      </c>
      <c r="F51" s="61">
        <v>2380.9</v>
      </c>
      <c r="G51" s="61">
        <v>2561.73</v>
      </c>
      <c r="H51" s="61">
        <v>2365.83</v>
      </c>
      <c r="I51" s="61">
        <v>2863.11</v>
      </c>
      <c r="J51" s="61">
        <v>2365.83</v>
      </c>
      <c r="K51" s="61">
        <v>2395.9699999999998</v>
      </c>
      <c r="L51" s="61">
        <v>2603.29</v>
      </c>
      <c r="M51" s="62">
        <v>285</v>
      </c>
      <c r="N51" s="62">
        <v>741937.28</v>
      </c>
      <c r="O51" s="62">
        <v>106</v>
      </c>
      <c r="P51" s="118">
        <v>-1.6999999999999999E-3</v>
      </c>
      <c r="Q51" s="61">
        <v>2863.11</v>
      </c>
      <c r="R51" s="61">
        <v>2320.02</v>
      </c>
      <c r="S51" s="62">
        <v>725119059.40999997</v>
      </c>
    </row>
    <row r="52" spans="1:19" ht="15" customHeight="1" x14ac:dyDescent="0.2">
      <c r="A52" s="59" t="s">
        <v>280</v>
      </c>
      <c r="B52" s="59" t="s">
        <v>281</v>
      </c>
      <c r="C52" s="59" t="s">
        <v>282</v>
      </c>
      <c r="D52" s="72" t="s">
        <v>74</v>
      </c>
      <c r="E52" s="72" t="s">
        <v>182</v>
      </c>
      <c r="F52" s="61">
        <v>1265.8</v>
      </c>
      <c r="G52" s="61">
        <v>1333.61</v>
      </c>
      <c r="H52" s="61">
        <v>1145.24</v>
      </c>
      <c r="I52" s="61">
        <v>1657.59</v>
      </c>
      <c r="J52" s="61">
        <v>1107.57</v>
      </c>
      <c r="K52" s="61">
        <v>1265.8</v>
      </c>
      <c r="L52" s="61">
        <v>1290.31</v>
      </c>
      <c r="M52" s="62">
        <v>1763</v>
      </c>
      <c r="N52" s="62">
        <v>2274823.77</v>
      </c>
      <c r="O52" s="62">
        <v>335</v>
      </c>
      <c r="P52" s="118">
        <v>0.1103</v>
      </c>
      <c r="Q52" s="61">
        <v>1657.59</v>
      </c>
      <c r="R52" s="61">
        <v>999.98</v>
      </c>
      <c r="S52" s="62">
        <v>383081767.24000001</v>
      </c>
    </row>
    <row r="53" spans="1:19" ht="15" customHeight="1" x14ac:dyDescent="0.2">
      <c r="A53" s="59" t="s">
        <v>283</v>
      </c>
      <c r="B53" s="59" t="s">
        <v>284</v>
      </c>
      <c r="C53" s="59" t="s">
        <v>285</v>
      </c>
      <c r="D53" s="72" t="s">
        <v>74</v>
      </c>
      <c r="E53" s="72" t="s">
        <v>182</v>
      </c>
      <c r="F53" s="61">
        <v>302.89</v>
      </c>
      <c r="G53" s="61">
        <v>305.89999999999998</v>
      </c>
      <c r="H53" s="61">
        <v>299.87</v>
      </c>
      <c r="I53" s="61">
        <v>314.94</v>
      </c>
      <c r="J53" s="61">
        <v>298.37</v>
      </c>
      <c r="K53" s="61">
        <v>301.38</v>
      </c>
      <c r="L53" s="61">
        <v>302.81</v>
      </c>
      <c r="M53" s="62">
        <v>9901</v>
      </c>
      <c r="N53" s="62">
        <v>2998101.12</v>
      </c>
      <c r="O53" s="62">
        <v>142</v>
      </c>
      <c r="P53" s="118">
        <v>-2.1499999999999998E-2</v>
      </c>
      <c r="Q53" s="61">
        <v>319.99</v>
      </c>
      <c r="R53" s="61">
        <v>298.37</v>
      </c>
      <c r="S53" s="62">
        <v>3298404887.8200002</v>
      </c>
    </row>
    <row r="54" spans="1:19" ht="15" customHeight="1" x14ac:dyDescent="0.2">
      <c r="A54" s="59" t="s">
        <v>93</v>
      </c>
      <c r="B54" s="59" t="s">
        <v>94</v>
      </c>
      <c r="C54" s="59" t="s">
        <v>95</v>
      </c>
      <c r="D54" s="72" t="s">
        <v>92</v>
      </c>
      <c r="E54" s="72" t="s">
        <v>182</v>
      </c>
      <c r="F54" s="61">
        <v>42946.65</v>
      </c>
      <c r="G54" s="61">
        <v>48220.800000000003</v>
      </c>
      <c r="H54" s="61">
        <v>30138</v>
      </c>
      <c r="I54" s="61">
        <v>48220.800000000003</v>
      </c>
      <c r="J54" s="61">
        <v>30138</v>
      </c>
      <c r="K54" s="61">
        <v>48220.800000000003</v>
      </c>
      <c r="L54" s="61">
        <v>35589.43</v>
      </c>
      <c r="M54" s="62">
        <v>85</v>
      </c>
      <c r="N54" s="62">
        <v>3025101.75</v>
      </c>
      <c r="O54" s="62">
        <v>71</v>
      </c>
      <c r="P54" s="118">
        <v>0.64019999999999999</v>
      </c>
      <c r="Q54" s="61">
        <v>48220.800000000003</v>
      </c>
      <c r="R54" s="61">
        <v>27399.96</v>
      </c>
      <c r="S54" s="62">
        <v>1455978835.2</v>
      </c>
    </row>
    <row r="55" spans="1:19" ht="15" customHeight="1" x14ac:dyDescent="0.2">
      <c r="A55" s="59" t="s">
        <v>127</v>
      </c>
      <c r="B55" s="59" t="s">
        <v>128</v>
      </c>
      <c r="C55" s="59" t="s">
        <v>129</v>
      </c>
      <c r="D55" s="72" t="s">
        <v>74</v>
      </c>
      <c r="E55" s="72" t="s">
        <v>178</v>
      </c>
      <c r="F55" s="61" t="s">
        <v>255</v>
      </c>
      <c r="G55" s="61">
        <v>11.38</v>
      </c>
      <c r="H55" s="61">
        <v>9.19</v>
      </c>
      <c r="I55" s="61">
        <v>11.98</v>
      </c>
      <c r="J55" s="61">
        <v>9.19</v>
      </c>
      <c r="K55" s="61">
        <v>10.62</v>
      </c>
      <c r="L55" s="61">
        <v>9.3699999999999992</v>
      </c>
      <c r="M55" s="62">
        <v>378</v>
      </c>
      <c r="N55" s="62">
        <v>3540.39</v>
      </c>
      <c r="O55" s="62">
        <v>4</v>
      </c>
      <c r="P55" s="118">
        <v>-0.1147</v>
      </c>
      <c r="Q55" s="61">
        <v>11.98</v>
      </c>
      <c r="R55" s="61">
        <v>8.9700000000000006</v>
      </c>
      <c r="S55" s="62">
        <v>64413549.960000001</v>
      </c>
    </row>
    <row r="56" spans="1:19" ht="15" customHeight="1" x14ac:dyDescent="0.2">
      <c r="A56" s="59" t="s">
        <v>286</v>
      </c>
      <c r="B56" s="59" t="s">
        <v>287</v>
      </c>
      <c r="C56" s="59" t="s">
        <v>288</v>
      </c>
      <c r="D56" s="72" t="s">
        <v>92</v>
      </c>
      <c r="E56" s="72" t="s">
        <v>182</v>
      </c>
      <c r="F56" s="61">
        <v>41.06</v>
      </c>
      <c r="G56" s="61">
        <v>42.95</v>
      </c>
      <c r="H56" s="61">
        <v>39.630000000000003</v>
      </c>
      <c r="I56" s="61">
        <v>45.21</v>
      </c>
      <c r="J56" s="61">
        <v>39.18</v>
      </c>
      <c r="K56" s="61">
        <v>43.32</v>
      </c>
      <c r="L56" s="61">
        <v>40.799999999999997</v>
      </c>
      <c r="M56" s="62">
        <v>53580</v>
      </c>
      <c r="N56" s="62">
        <v>2186329.5699999998</v>
      </c>
      <c r="O56" s="62">
        <v>176</v>
      </c>
      <c r="P56" s="118">
        <v>-4.1000000000000003E-3</v>
      </c>
      <c r="Q56" s="61">
        <v>45.21</v>
      </c>
      <c r="R56" s="61">
        <v>37.97</v>
      </c>
      <c r="S56" s="62">
        <v>462391551.11000001</v>
      </c>
    </row>
    <row r="57" spans="1:19" ht="15" customHeight="1" x14ac:dyDescent="0.2">
      <c r="A57" s="59" t="s">
        <v>289</v>
      </c>
      <c r="B57" s="59" t="s">
        <v>290</v>
      </c>
      <c r="C57" s="59" t="s">
        <v>291</v>
      </c>
      <c r="D57" s="72" t="s">
        <v>92</v>
      </c>
      <c r="E57" s="72" t="s">
        <v>182</v>
      </c>
      <c r="F57" s="61">
        <v>351.11</v>
      </c>
      <c r="G57" s="61">
        <v>1280.8699999999999</v>
      </c>
      <c r="H57" s="61">
        <v>1054.83</v>
      </c>
      <c r="I57" s="61">
        <v>1243.19</v>
      </c>
      <c r="J57" s="61">
        <v>1054.83</v>
      </c>
      <c r="K57" s="61">
        <v>1243.19</v>
      </c>
      <c r="L57" s="61">
        <v>1058.52</v>
      </c>
      <c r="M57" s="62">
        <v>255</v>
      </c>
      <c r="N57" s="62">
        <v>269923.46000000002</v>
      </c>
      <c r="O57" s="62">
        <v>2</v>
      </c>
      <c r="P57" s="118">
        <v>0.13020000000000001</v>
      </c>
      <c r="Q57" s="61">
        <v>1243.19</v>
      </c>
      <c r="R57" s="61">
        <v>1054.83</v>
      </c>
      <c r="S57" s="62">
        <v>1220854817.1600001</v>
      </c>
    </row>
    <row r="58" spans="1:19" ht="15" customHeight="1" x14ac:dyDescent="0.2">
      <c r="A58" s="59" t="s">
        <v>292</v>
      </c>
      <c r="B58" s="59" t="s">
        <v>293</v>
      </c>
      <c r="C58" s="59" t="s">
        <v>294</v>
      </c>
      <c r="D58" s="72" t="s">
        <v>74</v>
      </c>
      <c r="E58" s="72" t="s">
        <v>178</v>
      </c>
      <c r="F58" s="61">
        <v>210.97</v>
      </c>
      <c r="G58" s="61">
        <v>224.53</v>
      </c>
      <c r="H58" s="61">
        <v>197.4</v>
      </c>
      <c r="I58" s="61">
        <v>220.01</v>
      </c>
      <c r="J58" s="61">
        <v>197.4</v>
      </c>
      <c r="K58" s="61">
        <v>204.94</v>
      </c>
      <c r="L58" s="61">
        <v>212.75</v>
      </c>
      <c r="M58" s="62">
        <v>851</v>
      </c>
      <c r="N58" s="62">
        <v>181049.51</v>
      </c>
      <c r="O58" s="62">
        <v>23</v>
      </c>
      <c r="P58" s="118">
        <v>1.4500000000000001E-2</v>
      </c>
      <c r="Q58" s="61">
        <v>220.01</v>
      </c>
      <c r="R58" s="61">
        <v>197.4</v>
      </c>
      <c r="S58" s="62">
        <v>137052350.06</v>
      </c>
    </row>
    <row r="59" spans="1:19" ht="15" customHeight="1" x14ac:dyDescent="0.2">
      <c r="A59" s="59" t="s">
        <v>295</v>
      </c>
      <c r="B59" s="59" t="s">
        <v>296</v>
      </c>
      <c r="C59" s="59" t="s">
        <v>297</v>
      </c>
      <c r="D59" s="72" t="s">
        <v>74</v>
      </c>
      <c r="E59" s="72" t="s">
        <v>182</v>
      </c>
      <c r="F59" s="61">
        <v>2275.42</v>
      </c>
      <c r="G59" s="61">
        <v>2320.63</v>
      </c>
      <c r="H59" s="61">
        <v>1853.49</v>
      </c>
      <c r="I59" s="61">
        <v>2335.6999999999998</v>
      </c>
      <c r="J59" s="61">
        <v>1838.42</v>
      </c>
      <c r="K59" s="61">
        <v>2260.35</v>
      </c>
      <c r="L59" s="61">
        <v>2093.61</v>
      </c>
      <c r="M59" s="62">
        <v>5323</v>
      </c>
      <c r="N59" s="62">
        <v>11144263.880000001</v>
      </c>
      <c r="O59" s="62">
        <v>572</v>
      </c>
      <c r="P59" s="118">
        <v>0.1651</v>
      </c>
      <c r="Q59" s="61">
        <v>2335.6999999999998</v>
      </c>
      <c r="R59" s="61">
        <v>1590.01</v>
      </c>
      <c r="S59" s="62">
        <v>4967733940.1999998</v>
      </c>
    </row>
    <row r="60" spans="1:19" ht="15" customHeight="1" x14ac:dyDescent="0.2">
      <c r="A60" s="59" t="s">
        <v>141</v>
      </c>
      <c r="B60" s="59" t="s">
        <v>142</v>
      </c>
      <c r="C60" s="59" t="s">
        <v>143</v>
      </c>
      <c r="D60" s="72" t="s">
        <v>137</v>
      </c>
      <c r="E60" s="72" t="s">
        <v>182</v>
      </c>
      <c r="F60" s="61">
        <v>836.33</v>
      </c>
      <c r="G60" s="61">
        <v>866.47</v>
      </c>
      <c r="H60" s="61">
        <v>640.42999999999995</v>
      </c>
      <c r="I60" s="61">
        <v>956.88</v>
      </c>
      <c r="J60" s="61">
        <v>640.42999999999995</v>
      </c>
      <c r="K60" s="61">
        <v>866.47</v>
      </c>
      <c r="L60" s="61">
        <v>733.74</v>
      </c>
      <c r="M60" s="62">
        <v>90084</v>
      </c>
      <c r="N60" s="62">
        <v>66098185.420000002</v>
      </c>
      <c r="O60" s="62">
        <v>1350</v>
      </c>
      <c r="P60" s="118">
        <v>0.36670000000000003</v>
      </c>
      <c r="Q60" s="61">
        <v>956.88</v>
      </c>
      <c r="R60" s="61">
        <v>547.98</v>
      </c>
      <c r="S60" s="62">
        <v>6169251199.3999996</v>
      </c>
    </row>
    <row r="61" spans="1:19" ht="15" customHeight="1" x14ac:dyDescent="0.2">
      <c r="A61" s="59" t="s">
        <v>134</v>
      </c>
      <c r="B61" s="59" t="s">
        <v>135</v>
      </c>
      <c r="C61" s="59" t="s">
        <v>136</v>
      </c>
      <c r="D61" s="72" t="s">
        <v>137</v>
      </c>
      <c r="E61" s="72" t="s">
        <v>182</v>
      </c>
      <c r="F61" s="61">
        <v>33.6</v>
      </c>
      <c r="G61" s="61">
        <v>33.75</v>
      </c>
      <c r="H61" s="61">
        <v>30.21</v>
      </c>
      <c r="I61" s="61">
        <v>34.659999999999997</v>
      </c>
      <c r="J61" s="61">
        <v>29.91</v>
      </c>
      <c r="K61" s="61">
        <v>33.75</v>
      </c>
      <c r="L61" s="61">
        <v>32.74</v>
      </c>
      <c r="M61" s="62">
        <v>2462798</v>
      </c>
      <c r="N61" s="62">
        <v>80625399.640000001</v>
      </c>
      <c r="O61" s="62">
        <v>3139</v>
      </c>
      <c r="P61" s="118">
        <v>0.1067</v>
      </c>
      <c r="Q61" s="61">
        <v>34.659999999999997</v>
      </c>
      <c r="R61" s="61">
        <v>28.03</v>
      </c>
      <c r="S61" s="62">
        <v>4254004228.0900002</v>
      </c>
    </row>
    <row r="62" spans="1:19" ht="15" customHeight="1" x14ac:dyDescent="0.2">
      <c r="A62" s="59" t="s">
        <v>112</v>
      </c>
      <c r="B62" s="59" t="s">
        <v>113</v>
      </c>
      <c r="C62" s="59" t="s">
        <v>114</v>
      </c>
      <c r="D62" s="72" t="s">
        <v>74</v>
      </c>
      <c r="E62" s="72" t="s">
        <v>182</v>
      </c>
      <c r="F62" s="61">
        <v>602.76</v>
      </c>
      <c r="G62" s="61">
        <v>625.36</v>
      </c>
      <c r="H62" s="61">
        <v>753.45</v>
      </c>
      <c r="I62" s="61">
        <v>783.59</v>
      </c>
      <c r="J62" s="61">
        <v>553.79</v>
      </c>
      <c r="K62" s="61">
        <v>625.36</v>
      </c>
      <c r="L62" s="61">
        <v>685.31</v>
      </c>
      <c r="M62" s="62">
        <v>2770</v>
      </c>
      <c r="N62" s="62">
        <v>1898302.21</v>
      </c>
      <c r="O62" s="62">
        <v>143</v>
      </c>
      <c r="P62" s="118">
        <v>-0.2555</v>
      </c>
      <c r="Q62" s="61">
        <v>904.97</v>
      </c>
      <c r="R62" s="61">
        <v>553.79</v>
      </c>
      <c r="S62" s="62">
        <v>411841888.00999999</v>
      </c>
    </row>
    <row r="63" spans="1:19" ht="15" customHeight="1" x14ac:dyDescent="0.2">
      <c r="A63" s="59" t="s">
        <v>115</v>
      </c>
      <c r="B63" s="59" t="s">
        <v>116</v>
      </c>
      <c r="C63" s="59" t="s">
        <v>117</v>
      </c>
      <c r="D63" s="72" t="s">
        <v>74</v>
      </c>
      <c r="E63" s="72" t="s">
        <v>182</v>
      </c>
      <c r="F63" s="61">
        <v>19.59</v>
      </c>
      <c r="G63" s="61">
        <v>23.51</v>
      </c>
      <c r="H63" s="61">
        <v>20.64</v>
      </c>
      <c r="I63" s="61">
        <v>22.6</v>
      </c>
      <c r="J63" s="61">
        <v>19.59</v>
      </c>
      <c r="K63" s="61">
        <v>19.59</v>
      </c>
      <c r="L63" s="61">
        <v>21.19</v>
      </c>
      <c r="M63" s="62">
        <v>2555</v>
      </c>
      <c r="N63" s="62">
        <v>54150.75</v>
      </c>
      <c r="O63" s="62">
        <v>22</v>
      </c>
      <c r="P63" s="118">
        <v>-0.18379999999999999</v>
      </c>
      <c r="Q63" s="61">
        <v>24.04</v>
      </c>
      <c r="R63" s="61">
        <v>18.309999999999999</v>
      </c>
      <c r="S63" s="62">
        <v>59678414.689999998</v>
      </c>
    </row>
    <row r="64" spans="1:19" ht="15" customHeight="1" x14ac:dyDescent="0.2">
      <c r="A64" s="59" t="s">
        <v>298</v>
      </c>
      <c r="B64" s="59" t="s">
        <v>299</v>
      </c>
      <c r="C64" s="59" t="s">
        <v>300</v>
      </c>
      <c r="D64" s="72" t="s">
        <v>74</v>
      </c>
      <c r="E64" s="72" t="s">
        <v>178</v>
      </c>
      <c r="F64" s="61">
        <v>783.59</v>
      </c>
      <c r="G64" s="61">
        <v>806.19</v>
      </c>
      <c r="H64" s="61">
        <v>753.45</v>
      </c>
      <c r="I64" s="61">
        <v>806.19</v>
      </c>
      <c r="J64" s="61">
        <v>715.78</v>
      </c>
      <c r="K64" s="61">
        <v>806.19</v>
      </c>
      <c r="L64" s="61">
        <v>771.3</v>
      </c>
      <c r="M64" s="62">
        <v>2913</v>
      </c>
      <c r="N64" s="62">
        <v>2246802.9700000002</v>
      </c>
      <c r="O64" s="62">
        <v>85</v>
      </c>
      <c r="P64" s="118">
        <v>0.1517</v>
      </c>
      <c r="Q64" s="61">
        <v>806.19</v>
      </c>
      <c r="R64" s="61">
        <v>565.01</v>
      </c>
      <c r="S64" s="62">
        <v>497999807.19</v>
      </c>
    </row>
    <row r="65" spans="1:19" ht="15" customHeight="1" x14ac:dyDescent="0.2">
      <c r="A65" s="59" t="s">
        <v>301</v>
      </c>
      <c r="B65" s="59" t="s">
        <v>302</v>
      </c>
      <c r="C65" s="59" t="s">
        <v>303</v>
      </c>
      <c r="D65" s="72" t="s">
        <v>74</v>
      </c>
      <c r="E65" s="72" t="s">
        <v>182</v>
      </c>
      <c r="F65" s="61">
        <v>67.06</v>
      </c>
      <c r="G65" s="61">
        <v>71.58</v>
      </c>
      <c r="H65" s="61">
        <v>45.58</v>
      </c>
      <c r="I65" s="61">
        <v>82.88</v>
      </c>
      <c r="J65" s="61">
        <v>44.08</v>
      </c>
      <c r="K65" s="61">
        <v>67.81</v>
      </c>
      <c r="L65" s="61">
        <v>67.260000000000005</v>
      </c>
      <c r="M65" s="62">
        <v>36734</v>
      </c>
      <c r="N65" s="62">
        <v>2470711.73</v>
      </c>
      <c r="O65" s="62">
        <v>203</v>
      </c>
      <c r="P65" s="118">
        <v>0.50019999999999998</v>
      </c>
      <c r="Q65" s="61">
        <v>82.88</v>
      </c>
      <c r="R65" s="61">
        <v>39.18</v>
      </c>
      <c r="S65" s="62">
        <v>62315950.810000002</v>
      </c>
    </row>
    <row r="66" spans="1:19" ht="15" customHeight="1" x14ac:dyDescent="0.2">
      <c r="A66" s="59" t="s">
        <v>89</v>
      </c>
      <c r="B66" s="59" t="s">
        <v>90</v>
      </c>
      <c r="C66" s="59" t="s">
        <v>91</v>
      </c>
      <c r="D66" s="72" t="s">
        <v>92</v>
      </c>
      <c r="E66" s="72" t="s">
        <v>182</v>
      </c>
      <c r="F66" s="61">
        <v>453.58</v>
      </c>
      <c r="G66" s="61">
        <v>456.59</v>
      </c>
      <c r="H66" s="61">
        <v>271.24</v>
      </c>
      <c r="I66" s="61">
        <v>479.19</v>
      </c>
      <c r="J66" s="61">
        <v>265.20999999999998</v>
      </c>
      <c r="K66" s="61">
        <v>453.58</v>
      </c>
      <c r="L66" s="61">
        <v>380.77</v>
      </c>
      <c r="M66" s="62">
        <v>297012</v>
      </c>
      <c r="N66" s="62">
        <v>113092541.36</v>
      </c>
      <c r="O66" s="62">
        <v>3567</v>
      </c>
      <c r="P66" s="118">
        <v>0.6925</v>
      </c>
      <c r="Q66" s="61">
        <v>479.19</v>
      </c>
      <c r="R66" s="61">
        <v>230.03</v>
      </c>
      <c r="S66" s="62">
        <v>889010724</v>
      </c>
    </row>
    <row r="67" spans="1:19" ht="15" customHeight="1" x14ac:dyDescent="0.2">
      <c r="A67" s="59" t="s">
        <v>124</v>
      </c>
      <c r="B67" s="59" t="s">
        <v>125</v>
      </c>
      <c r="C67" s="59" t="s">
        <v>126</v>
      </c>
      <c r="D67" s="72" t="s">
        <v>92</v>
      </c>
      <c r="E67" s="72" t="s">
        <v>182</v>
      </c>
      <c r="F67" s="61">
        <v>137.13</v>
      </c>
      <c r="G67" s="61">
        <v>149.18</v>
      </c>
      <c r="H67" s="61">
        <v>162.75</v>
      </c>
      <c r="I67" s="61">
        <v>173.29</v>
      </c>
      <c r="J67" s="61">
        <v>147.68</v>
      </c>
      <c r="K67" s="61">
        <v>152.19999999999999</v>
      </c>
      <c r="L67" s="61">
        <v>159.54</v>
      </c>
      <c r="M67" s="62">
        <v>1154</v>
      </c>
      <c r="N67" s="62">
        <v>184110.03</v>
      </c>
      <c r="O67" s="62">
        <v>21</v>
      </c>
      <c r="P67" s="118">
        <v>-0.12529999999999999</v>
      </c>
      <c r="Q67" s="61">
        <v>198.01</v>
      </c>
      <c r="R67" s="61">
        <v>147.68</v>
      </c>
      <c r="S67" s="62">
        <v>1087416715.51</v>
      </c>
    </row>
    <row r="68" spans="1:19" ht="15" customHeight="1" x14ac:dyDescent="0.2">
      <c r="A68" s="59" t="s">
        <v>304</v>
      </c>
      <c r="B68" s="59" t="s">
        <v>305</v>
      </c>
      <c r="C68" s="59" t="s">
        <v>306</v>
      </c>
      <c r="D68" s="72" t="s">
        <v>74</v>
      </c>
      <c r="E68" s="72" t="s">
        <v>178</v>
      </c>
      <c r="F68" s="61">
        <v>120.55</v>
      </c>
      <c r="G68" s="61">
        <v>150.69</v>
      </c>
      <c r="H68" s="61">
        <v>128.09</v>
      </c>
      <c r="I68" s="61">
        <v>173.29</v>
      </c>
      <c r="J68" s="61">
        <v>94.18</v>
      </c>
      <c r="K68" s="61">
        <v>120.55</v>
      </c>
      <c r="L68" s="61">
        <v>124.65</v>
      </c>
      <c r="M68" s="62">
        <v>612</v>
      </c>
      <c r="N68" s="62">
        <v>76286.81</v>
      </c>
      <c r="O68" s="62">
        <v>32</v>
      </c>
      <c r="P68" s="118">
        <v>-7.2700000000000001E-2</v>
      </c>
      <c r="Q68" s="61">
        <v>173.29</v>
      </c>
      <c r="R68" s="61">
        <v>94.18</v>
      </c>
      <c r="S68" s="62">
        <v>22839781.920000002</v>
      </c>
    </row>
    <row r="69" spans="1:19" ht="15" customHeight="1" x14ac:dyDescent="0.2">
      <c r="A69" s="59" t="s">
        <v>307</v>
      </c>
      <c r="B69" s="59" t="s">
        <v>308</v>
      </c>
      <c r="C69" s="59" t="s">
        <v>309</v>
      </c>
      <c r="D69" s="72" t="s">
        <v>74</v>
      </c>
      <c r="E69" s="72" t="s">
        <v>178</v>
      </c>
      <c r="F69" s="61">
        <v>1130.18</v>
      </c>
      <c r="G69" s="61">
        <v>1167.8499999999999</v>
      </c>
      <c r="H69" s="61">
        <v>941.81</v>
      </c>
      <c r="I69" s="61">
        <v>1182.92</v>
      </c>
      <c r="J69" s="61">
        <v>941.81</v>
      </c>
      <c r="K69" s="61">
        <v>1167.8499999999999</v>
      </c>
      <c r="L69" s="61">
        <v>1102.4100000000001</v>
      </c>
      <c r="M69" s="62">
        <v>448</v>
      </c>
      <c r="N69" s="62">
        <v>493878.94</v>
      </c>
      <c r="O69" s="62">
        <v>60</v>
      </c>
      <c r="P69" s="118">
        <v>0.2293</v>
      </c>
      <c r="Q69" s="61">
        <v>1182.92</v>
      </c>
      <c r="R69" s="61">
        <v>929.98</v>
      </c>
      <c r="S69" s="62">
        <v>95578975.099999994</v>
      </c>
    </row>
    <row r="70" spans="1:19" ht="15" customHeight="1" x14ac:dyDescent="0.2">
      <c r="A70" s="59" t="s">
        <v>86</v>
      </c>
      <c r="B70" s="59" t="s">
        <v>87</v>
      </c>
      <c r="C70" s="59" t="s">
        <v>88</v>
      </c>
      <c r="D70" s="72" t="s">
        <v>74</v>
      </c>
      <c r="E70" s="72" t="s">
        <v>178</v>
      </c>
      <c r="F70" s="61" t="s">
        <v>255</v>
      </c>
      <c r="G70" s="61">
        <v>678.11</v>
      </c>
      <c r="H70" s="61">
        <v>455.84</v>
      </c>
      <c r="I70" s="61">
        <v>678.11</v>
      </c>
      <c r="J70" s="61">
        <v>455.84</v>
      </c>
      <c r="K70" s="61">
        <v>602.76</v>
      </c>
      <c r="L70" s="61">
        <v>659.96</v>
      </c>
      <c r="M70" s="62">
        <v>1420</v>
      </c>
      <c r="N70" s="62">
        <v>937141.11</v>
      </c>
      <c r="O70" s="62">
        <v>13</v>
      </c>
      <c r="P70" s="118">
        <v>0.70269999999999999</v>
      </c>
      <c r="Q70" s="61">
        <v>678.11</v>
      </c>
      <c r="R70" s="61">
        <v>330.01</v>
      </c>
      <c r="S70" s="62">
        <v>21699360</v>
      </c>
    </row>
    <row r="71" spans="1:19" ht="15" customHeight="1" x14ac:dyDescent="0.2">
      <c r="A71" s="59" t="s">
        <v>310</v>
      </c>
      <c r="B71" s="59" t="s">
        <v>311</v>
      </c>
      <c r="C71" s="59" t="s">
        <v>312</v>
      </c>
      <c r="D71" s="72" t="s">
        <v>74</v>
      </c>
      <c r="E71" s="72" t="s">
        <v>182</v>
      </c>
      <c r="F71" s="61">
        <v>4520.7</v>
      </c>
      <c r="G71" s="61">
        <v>4596.05</v>
      </c>
      <c r="H71" s="61">
        <v>4332.34</v>
      </c>
      <c r="I71" s="61">
        <v>4596.05</v>
      </c>
      <c r="J71" s="61">
        <v>4332.34</v>
      </c>
      <c r="K71" s="61">
        <v>4520.7</v>
      </c>
      <c r="L71" s="61">
        <v>4525.2700000000004</v>
      </c>
      <c r="M71" s="62">
        <v>5354</v>
      </c>
      <c r="N71" s="62">
        <v>24228277.25</v>
      </c>
      <c r="O71" s="62">
        <v>179</v>
      </c>
      <c r="P71" s="118">
        <v>4.1599999999999998E-2</v>
      </c>
      <c r="Q71" s="61">
        <v>4596.05</v>
      </c>
      <c r="R71" s="61">
        <v>4099.97</v>
      </c>
      <c r="S71" s="62">
        <v>1657993849.2</v>
      </c>
    </row>
    <row r="72" spans="1:19" ht="15" customHeight="1" x14ac:dyDescent="0.2">
      <c r="A72" s="59" t="s">
        <v>313</v>
      </c>
      <c r="B72" s="59" t="s">
        <v>314</v>
      </c>
      <c r="C72" s="59" t="s">
        <v>315</v>
      </c>
      <c r="D72" s="72" t="s">
        <v>74</v>
      </c>
      <c r="E72" s="72" t="s">
        <v>182</v>
      </c>
      <c r="F72" s="61">
        <v>135.62</v>
      </c>
      <c r="G72" s="61">
        <v>140.13999999999999</v>
      </c>
      <c r="H72" s="61">
        <v>102.47</v>
      </c>
      <c r="I72" s="61">
        <v>209.46</v>
      </c>
      <c r="J72" s="61">
        <v>101.72</v>
      </c>
      <c r="K72" s="61">
        <v>135.62</v>
      </c>
      <c r="L72" s="61">
        <v>160.53</v>
      </c>
      <c r="M72" s="62">
        <v>35014</v>
      </c>
      <c r="N72" s="62">
        <v>5620656.3799999999</v>
      </c>
      <c r="O72" s="62">
        <v>706</v>
      </c>
      <c r="P72" s="118">
        <v>0.31669999999999998</v>
      </c>
      <c r="Q72" s="61">
        <v>209.46</v>
      </c>
      <c r="R72" s="61">
        <v>95.99</v>
      </c>
      <c r="S72" s="62">
        <v>78660180</v>
      </c>
    </row>
    <row r="73" spans="1:19" ht="15" customHeight="1" x14ac:dyDescent="0.2">
      <c r="A73" s="59" t="s">
        <v>99</v>
      </c>
      <c r="B73" s="59" t="s">
        <v>100</v>
      </c>
      <c r="C73" s="59" t="s">
        <v>101</v>
      </c>
      <c r="D73" s="72" t="s">
        <v>92</v>
      </c>
      <c r="E73" s="72" t="s">
        <v>182</v>
      </c>
      <c r="F73" s="61">
        <v>3.77</v>
      </c>
      <c r="G73" s="61">
        <v>4.5199999999999996</v>
      </c>
      <c r="H73" s="61">
        <v>4.1100000000000003</v>
      </c>
      <c r="I73" s="61">
        <v>4.97</v>
      </c>
      <c r="J73" s="61">
        <v>2.2599999999999998</v>
      </c>
      <c r="K73" s="61">
        <v>4.75</v>
      </c>
      <c r="L73" s="61">
        <v>3.44</v>
      </c>
      <c r="M73" s="62">
        <v>71268</v>
      </c>
      <c r="N73" s="62">
        <v>245162.84</v>
      </c>
      <c r="O73" s="62">
        <v>139</v>
      </c>
      <c r="P73" s="118">
        <v>0.58220000000000005</v>
      </c>
      <c r="Q73" s="61">
        <v>5.8</v>
      </c>
      <c r="R73" s="61">
        <v>1.51</v>
      </c>
      <c r="S73" s="62">
        <v>23860346.370000001</v>
      </c>
    </row>
    <row r="74" spans="1:19" ht="15" customHeight="1" x14ac:dyDescent="0.2">
      <c r="A74" s="59" t="s">
        <v>109</v>
      </c>
      <c r="B74" s="59" t="s">
        <v>110</v>
      </c>
      <c r="C74" s="59" t="s">
        <v>111</v>
      </c>
      <c r="D74" s="72" t="s">
        <v>74</v>
      </c>
      <c r="E74" s="72" t="s">
        <v>182</v>
      </c>
      <c r="F74" s="61">
        <v>55</v>
      </c>
      <c r="G74" s="61">
        <v>60.28</v>
      </c>
      <c r="H74" s="61">
        <v>88.91</v>
      </c>
      <c r="I74" s="61">
        <v>88.91</v>
      </c>
      <c r="J74" s="61">
        <v>49.73</v>
      </c>
      <c r="K74" s="61">
        <v>61.03</v>
      </c>
      <c r="L74" s="61">
        <v>63.59</v>
      </c>
      <c r="M74" s="62">
        <v>55376</v>
      </c>
      <c r="N74" s="62">
        <v>3521343.51</v>
      </c>
      <c r="O74" s="62">
        <v>303</v>
      </c>
      <c r="P74" s="118">
        <v>-0.26019999999999999</v>
      </c>
      <c r="Q74" s="61">
        <v>88.91</v>
      </c>
      <c r="R74" s="61">
        <v>28.18</v>
      </c>
      <c r="S74" s="62">
        <v>84627524.340000004</v>
      </c>
    </row>
    <row r="75" spans="1:19" ht="15" customHeight="1" x14ac:dyDescent="0.2">
      <c r="A75" s="59" t="s">
        <v>316</v>
      </c>
      <c r="B75" s="59" t="s">
        <v>317</v>
      </c>
      <c r="C75" s="59" t="s">
        <v>318</v>
      </c>
      <c r="D75" s="72" t="s">
        <v>74</v>
      </c>
      <c r="E75" s="72" t="s">
        <v>178</v>
      </c>
      <c r="F75" s="61">
        <v>6.86</v>
      </c>
      <c r="G75" s="61">
        <v>8.2899999999999991</v>
      </c>
      <c r="H75" s="61">
        <v>7.53</v>
      </c>
      <c r="I75" s="61">
        <v>8.36</v>
      </c>
      <c r="J75" s="61">
        <v>6.78</v>
      </c>
      <c r="K75" s="61">
        <v>7.61</v>
      </c>
      <c r="L75" s="61">
        <v>7.43</v>
      </c>
      <c r="M75" s="62">
        <v>10013</v>
      </c>
      <c r="N75" s="62">
        <v>74406.649999999994</v>
      </c>
      <c r="O75" s="62">
        <v>23</v>
      </c>
      <c r="P75" s="118">
        <v>1.46E-2</v>
      </c>
      <c r="Q75" s="61">
        <v>8.9700000000000006</v>
      </c>
      <c r="R75" s="61">
        <v>6.78</v>
      </c>
      <c r="S75" s="62">
        <v>46130241.159999996</v>
      </c>
    </row>
    <row r="76" spans="1:19" ht="15" customHeight="1" x14ac:dyDescent="0.2">
      <c r="A76" s="59" t="s">
        <v>103</v>
      </c>
      <c r="B76" s="59" t="s">
        <v>104</v>
      </c>
      <c r="C76" s="59" t="s">
        <v>105</v>
      </c>
      <c r="D76" s="72" t="s">
        <v>74</v>
      </c>
      <c r="E76" s="72" t="s">
        <v>178</v>
      </c>
      <c r="F76" s="61">
        <v>4.07</v>
      </c>
      <c r="G76" s="61" t="s">
        <v>255</v>
      </c>
      <c r="H76" s="61">
        <v>7.53</v>
      </c>
      <c r="I76" s="61">
        <v>7.53</v>
      </c>
      <c r="J76" s="61">
        <v>4.45</v>
      </c>
      <c r="K76" s="61">
        <v>4.45</v>
      </c>
      <c r="L76" s="61">
        <v>7.3</v>
      </c>
      <c r="M76" s="62">
        <v>2477</v>
      </c>
      <c r="N76" s="62">
        <v>18083.18</v>
      </c>
      <c r="O76" s="62">
        <v>5</v>
      </c>
      <c r="P76" s="118">
        <v>-0.3649</v>
      </c>
      <c r="Q76" s="61">
        <v>8.9700000000000006</v>
      </c>
      <c r="R76" s="61">
        <v>3.16</v>
      </c>
      <c r="S76" s="62">
        <v>4719557.83</v>
      </c>
    </row>
    <row r="77" spans="1:19" ht="15" customHeight="1" x14ac:dyDescent="0.2">
      <c r="A77" s="59" t="s">
        <v>83</v>
      </c>
      <c r="B77" s="59" t="s">
        <v>84</v>
      </c>
      <c r="C77" s="59" t="s">
        <v>85</v>
      </c>
      <c r="D77" s="72" t="s">
        <v>74</v>
      </c>
      <c r="E77" s="72" t="s">
        <v>182</v>
      </c>
      <c r="F77" s="61">
        <v>29.69</v>
      </c>
      <c r="G77" s="61">
        <v>30.14</v>
      </c>
      <c r="H77" s="61">
        <v>17.329999999999998</v>
      </c>
      <c r="I77" s="61">
        <v>32.85</v>
      </c>
      <c r="J77" s="61">
        <v>15.97</v>
      </c>
      <c r="K77" s="61">
        <v>29.99</v>
      </c>
      <c r="L77" s="61">
        <v>24.97</v>
      </c>
      <c r="M77" s="62">
        <v>596254</v>
      </c>
      <c r="N77" s="62">
        <v>14890016.449999999</v>
      </c>
      <c r="O77" s="62">
        <v>1518</v>
      </c>
      <c r="P77" s="118">
        <v>0.85109999999999997</v>
      </c>
      <c r="Q77" s="61">
        <v>32.85</v>
      </c>
      <c r="R77" s="61">
        <v>14.69</v>
      </c>
      <c r="S77" s="62">
        <v>504184049.89999998</v>
      </c>
    </row>
    <row r="78" spans="1:19" ht="15" customHeight="1" x14ac:dyDescent="0.2">
      <c r="A78" s="59" t="s">
        <v>144</v>
      </c>
      <c r="B78" s="59" t="s">
        <v>145</v>
      </c>
      <c r="C78" s="59" t="s">
        <v>146</v>
      </c>
      <c r="D78" s="72" t="s">
        <v>74</v>
      </c>
      <c r="E78" s="72" t="s">
        <v>182</v>
      </c>
      <c r="F78" s="61">
        <v>89.28</v>
      </c>
      <c r="G78" s="61">
        <v>89.66</v>
      </c>
      <c r="H78" s="61">
        <v>65.25</v>
      </c>
      <c r="I78" s="61">
        <v>91.92</v>
      </c>
      <c r="J78" s="61">
        <v>65.25</v>
      </c>
      <c r="K78" s="61">
        <v>88.91</v>
      </c>
      <c r="L78" s="61">
        <v>84.87</v>
      </c>
      <c r="M78" s="62">
        <v>672959</v>
      </c>
      <c r="N78" s="62">
        <v>57117327.759999998</v>
      </c>
      <c r="O78" s="62">
        <v>2429</v>
      </c>
      <c r="P78" s="118">
        <v>0.3805</v>
      </c>
      <c r="Q78" s="61">
        <v>91.92</v>
      </c>
      <c r="R78" s="61">
        <v>60.58</v>
      </c>
      <c r="S78" s="62">
        <v>28471783517.380001</v>
      </c>
    </row>
    <row r="79" spans="1:19" ht="15" customHeight="1" x14ac:dyDescent="0.2">
      <c r="A79" s="59" t="s">
        <v>319</v>
      </c>
      <c r="B79" s="59" t="s">
        <v>320</v>
      </c>
      <c r="C79" s="59" t="s">
        <v>321</v>
      </c>
      <c r="D79" s="72" t="s">
        <v>92</v>
      </c>
      <c r="E79" s="72" t="s">
        <v>182</v>
      </c>
      <c r="F79" s="61">
        <v>24.86</v>
      </c>
      <c r="G79" s="61">
        <v>26.22</v>
      </c>
      <c r="H79" s="61">
        <v>30.14</v>
      </c>
      <c r="I79" s="61">
        <v>33.909999999999997</v>
      </c>
      <c r="J79" s="61">
        <v>24.86</v>
      </c>
      <c r="K79" s="61">
        <v>24.86</v>
      </c>
      <c r="L79" s="61">
        <v>27.66</v>
      </c>
      <c r="M79" s="62">
        <v>14899</v>
      </c>
      <c r="N79" s="62">
        <v>412111.53</v>
      </c>
      <c r="O79" s="62">
        <v>134</v>
      </c>
      <c r="P79" s="118">
        <v>-9.9099999999999994E-2</v>
      </c>
      <c r="Q79" s="61">
        <v>33.909999999999997</v>
      </c>
      <c r="R79" s="61">
        <v>16.2</v>
      </c>
      <c r="S79" s="62">
        <v>57630674.719999999</v>
      </c>
    </row>
    <row r="80" spans="1:19" ht="15" customHeight="1" x14ac:dyDescent="0.2">
      <c r="A80" s="59" t="s">
        <v>322</v>
      </c>
      <c r="B80" s="59" t="s">
        <v>323</v>
      </c>
      <c r="C80" s="59" t="s">
        <v>324</v>
      </c>
      <c r="D80" s="72" t="s">
        <v>74</v>
      </c>
      <c r="E80" s="72" t="s">
        <v>178</v>
      </c>
      <c r="F80" s="61" t="s">
        <v>255</v>
      </c>
      <c r="G80" s="61" t="s">
        <v>255</v>
      </c>
      <c r="H80" s="61">
        <v>170.28</v>
      </c>
      <c r="I80" s="61">
        <v>170.28</v>
      </c>
      <c r="J80" s="61">
        <v>170.28</v>
      </c>
      <c r="K80" s="61">
        <v>170.28</v>
      </c>
      <c r="L80" s="61">
        <v>170.28</v>
      </c>
      <c r="M80" s="62">
        <v>83</v>
      </c>
      <c r="N80" s="62">
        <v>14133.22</v>
      </c>
      <c r="O80" s="62">
        <v>2</v>
      </c>
      <c r="P80" s="118">
        <v>1.6000000000000001E-3</v>
      </c>
      <c r="Q80" s="61">
        <v>170.28</v>
      </c>
      <c r="R80" s="61">
        <v>170.28</v>
      </c>
      <c r="S80" s="62">
        <v>48318567.670000002</v>
      </c>
    </row>
    <row r="81" spans="1:19" ht="15" customHeight="1" x14ac:dyDescent="0.2">
      <c r="A81" s="59" t="s">
        <v>325</v>
      </c>
      <c r="B81" s="59" t="s">
        <v>326</v>
      </c>
      <c r="C81" s="59" t="s">
        <v>327</v>
      </c>
      <c r="D81" s="72" t="s">
        <v>74</v>
      </c>
      <c r="E81" s="72" t="s">
        <v>178</v>
      </c>
      <c r="F81" s="61">
        <v>16.579999999999998</v>
      </c>
      <c r="G81" s="61">
        <v>29.08</v>
      </c>
      <c r="H81" s="61">
        <v>23.81</v>
      </c>
      <c r="I81" s="61">
        <v>41.44</v>
      </c>
      <c r="J81" s="61">
        <v>21.85</v>
      </c>
      <c r="K81" s="61">
        <v>21.85</v>
      </c>
      <c r="L81" s="61">
        <v>27.05</v>
      </c>
      <c r="M81" s="62">
        <v>839</v>
      </c>
      <c r="N81" s="62">
        <v>22699.19</v>
      </c>
      <c r="O81" s="62">
        <v>12</v>
      </c>
      <c r="P81" s="118">
        <v>-8.1900000000000001E-2</v>
      </c>
      <c r="Q81" s="61">
        <v>41.44</v>
      </c>
      <c r="R81" s="61">
        <v>18.38</v>
      </c>
      <c r="S81" s="62">
        <v>6725620.1900000004</v>
      </c>
    </row>
    <row r="82" spans="1:19" s="101" customFormat="1" ht="14.1" customHeight="1" x14ac:dyDescent="0.2">
      <c r="A82" s="99"/>
      <c r="B82" s="99"/>
      <c r="C82" s="100"/>
    </row>
    <row r="83" spans="1:19" s="101" customFormat="1" ht="14.1" customHeight="1" x14ac:dyDescent="0.2">
      <c r="B83" s="99" t="s">
        <v>162</v>
      </c>
      <c r="C83" s="99" t="s">
        <v>163</v>
      </c>
    </row>
    <row r="84" spans="1:19" s="101" customFormat="1" ht="14.1" customHeight="1" x14ac:dyDescent="0.2">
      <c r="B84" s="99"/>
      <c r="C84" s="99" t="s">
        <v>164</v>
      </c>
    </row>
    <row r="85" spans="1:19" s="101" customFormat="1" ht="14.1" customHeight="1" x14ac:dyDescent="0.2">
      <c r="B85" s="99"/>
      <c r="C85" s="99" t="s">
        <v>165</v>
      </c>
    </row>
    <row r="86" spans="1:19" s="101" customFormat="1" ht="14.1" customHeight="1" x14ac:dyDescent="0.2">
      <c r="B86" s="99"/>
      <c r="C86" s="99"/>
    </row>
    <row r="87" spans="1:19" s="101" customFormat="1" ht="14.1" customHeight="1" x14ac:dyDescent="0.2">
      <c r="B87" s="99" t="s">
        <v>328</v>
      </c>
      <c r="C87" s="129" t="s">
        <v>329</v>
      </c>
      <c r="D87" s="129"/>
      <c r="E87" s="129"/>
      <c r="F87" s="129"/>
      <c r="G87" s="129"/>
    </row>
    <row r="88" spans="1:19" s="101" customFormat="1" ht="14.1" customHeight="1" x14ac:dyDescent="0.2">
      <c r="B88" s="99"/>
      <c r="C88" s="129" t="s">
        <v>330</v>
      </c>
      <c r="D88" s="129"/>
      <c r="E88" s="129"/>
      <c r="F88" s="129"/>
      <c r="G88" s="129"/>
    </row>
  </sheetData>
  <mergeCells count="2">
    <mergeCell ref="C87:G87"/>
    <mergeCell ref="C88:G88"/>
  </mergeCells>
  <printOptions horizontalCentered="1"/>
  <pageMargins left="0.19685039370078999" right="0.19685039370078999" top="1.1811023622047001" bottom="0.39370078740157" header="0.59055118110236005" footer="0.15748031496063"/>
  <pageSetup paperSize="9" scale="72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1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67</v>
      </c>
      <c r="B1" s="25" t="s">
        <v>68</v>
      </c>
      <c r="C1" s="25" t="s">
        <v>69</v>
      </c>
      <c r="D1" s="29" t="s">
        <v>70</v>
      </c>
      <c r="E1" s="33" t="s">
        <v>167</v>
      </c>
      <c r="F1" s="33" t="s">
        <v>168</v>
      </c>
      <c r="G1" s="33" t="s">
        <v>44</v>
      </c>
      <c r="H1" s="33" t="s">
        <v>45</v>
      </c>
      <c r="I1" s="33" t="s">
        <v>46</v>
      </c>
      <c r="J1" s="33" t="s">
        <v>169</v>
      </c>
      <c r="K1" s="33" t="s">
        <v>170</v>
      </c>
      <c r="L1" s="33" t="s">
        <v>31</v>
      </c>
      <c r="M1" s="33" t="s">
        <v>30</v>
      </c>
      <c r="N1" s="33" t="s">
        <v>331</v>
      </c>
      <c r="O1" s="33" t="s">
        <v>332</v>
      </c>
      <c r="P1" s="33" t="s">
        <v>333</v>
      </c>
      <c r="Q1" s="33" t="s">
        <v>334</v>
      </c>
      <c r="R1" s="26" t="s">
        <v>174</v>
      </c>
    </row>
    <row r="2" spans="1:18" s="65" customFormat="1" ht="15" customHeight="1" x14ac:dyDescent="0.2">
      <c r="A2" s="66" t="s">
        <v>335</v>
      </c>
      <c r="B2" s="66" t="s">
        <v>336</v>
      </c>
      <c r="C2" s="66" t="s">
        <v>213</v>
      </c>
      <c r="D2" s="67" t="s">
        <v>92</v>
      </c>
      <c r="E2" s="68" t="s">
        <v>255</v>
      </c>
      <c r="F2" s="68">
        <v>80</v>
      </c>
      <c r="G2" s="68">
        <v>80</v>
      </c>
      <c r="H2" s="68">
        <v>80</v>
      </c>
      <c r="I2" s="68">
        <v>80</v>
      </c>
      <c r="J2" s="68">
        <v>80</v>
      </c>
      <c r="K2" s="68">
        <v>80</v>
      </c>
      <c r="L2" s="69">
        <v>5000</v>
      </c>
      <c r="M2" s="69">
        <v>2404.2600000000002</v>
      </c>
      <c r="N2" s="70">
        <v>47528</v>
      </c>
      <c r="O2" s="71">
        <v>0.04</v>
      </c>
      <c r="P2" s="68">
        <v>1</v>
      </c>
      <c r="Q2" s="68" t="s">
        <v>3</v>
      </c>
      <c r="R2" s="62">
        <v>7778872.2400000002</v>
      </c>
    </row>
    <row r="3" spans="1:18" ht="15" customHeight="1" x14ac:dyDescent="0.2">
      <c r="A3" s="66" t="s">
        <v>337</v>
      </c>
      <c r="B3" s="66" t="s">
        <v>338</v>
      </c>
      <c r="C3" s="66" t="s">
        <v>237</v>
      </c>
      <c r="D3" s="67" t="s">
        <v>92</v>
      </c>
      <c r="E3" s="68" t="s">
        <v>255</v>
      </c>
      <c r="F3" s="68" t="s">
        <v>255</v>
      </c>
      <c r="G3" s="68">
        <v>88.3</v>
      </c>
      <c r="H3" s="68">
        <v>90</v>
      </c>
      <c r="I3" s="68">
        <v>88.3</v>
      </c>
      <c r="J3" s="68">
        <v>90</v>
      </c>
      <c r="K3" s="68">
        <v>89.028599999999997</v>
      </c>
      <c r="L3" s="69">
        <v>7000000</v>
      </c>
      <c r="M3" s="69">
        <v>6231999.6100000003</v>
      </c>
      <c r="N3" s="70">
        <v>46362</v>
      </c>
      <c r="O3" s="71">
        <v>8.7500000000000008E-3</v>
      </c>
      <c r="P3" s="68">
        <v>1000000</v>
      </c>
      <c r="Q3" s="68" t="s">
        <v>3</v>
      </c>
      <c r="R3" s="62">
        <v>1800000000.03</v>
      </c>
    </row>
    <row r="4" spans="1:18" ht="15" customHeight="1" x14ac:dyDescent="0.2">
      <c r="A4" s="66" t="s">
        <v>339</v>
      </c>
      <c r="B4" s="66" t="s">
        <v>340</v>
      </c>
      <c r="C4" s="66" t="s">
        <v>341</v>
      </c>
      <c r="D4" s="67" t="s">
        <v>92</v>
      </c>
      <c r="E4" s="68">
        <v>95.9</v>
      </c>
      <c r="F4" s="68" t="s">
        <v>255</v>
      </c>
      <c r="G4" s="68">
        <v>94.85</v>
      </c>
      <c r="H4" s="68">
        <v>94.85</v>
      </c>
      <c r="I4" s="68">
        <v>94.85</v>
      </c>
      <c r="J4" s="68">
        <v>94.85</v>
      </c>
      <c r="K4" s="68">
        <v>94.85</v>
      </c>
      <c r="L4" s="69">
        <v>2000000</v>
      </c>
      <c r="M4" s="69">
        <v>1896999.87</v>
      </c>
      <c r="N4" s="70">
        <v>45644</v>
      </c>
      <c r="O4" s="71">
        <v>1.7500000000000002E-2</v>
      </c>
      <c r="P4" s="68">
        <v>1</v>
      </c>
      <c r="Q4" s="68" t="s">
        <v>3</v>
      </c>
      <c r="R4" s="62">
        <v>123304999.98999999</v>
      </c>
    </row>
    <row r="5" spans="1:18" ht="15" customHeight="1" x14ac:dyDescent="0.2">
      <c r="A5" s="66" t="s">
        <v>342</v>
      </c>
      <c r="B5" s="66" t="s">
        <v>343</v>
      </c>
      <c r="C5" s="66" t="s">
        <v>344</v>
      </c>
      <c r="D5" s="67" t="s">
        <v>74</v>
      </c>
      <c r="E5" s="68">
        <v>79</v>
      </c>
      <c r="F5" s="68">
        <v>85</v>
      </c>
      <c r="G5" s="68">
        <v>82.49</v>
      </c>
      <c r="H5" s="68">
        <v>85</v>
      </c>
      <c r="I5" s="68">
        <v>79</v>
      </c>
      <c r="J5" s="68">
        <v>79</v>
      </c>
      <c r="K5" s="68">
        <v>79.453400000000002</v>
      </c>
      <c r="L5" s="69">
        <v>270617</v>
      </c>
      <c r="M5" s="69">
        <v>1563854.26</v>
      </c>
      <c r="N5" s="70">
        <v>48136</v>
      </c>
      <c r="O5" s="71">
        <v>4.4999999999999998E-2</v>
      </c>
      <c r="P5" s="68">
        <v>1</v>
      </c>
      <c r="Q5" s="68" t="s">
        <v>345</v>
      </c>
      <c r="R5" s="62">
        <v>315502197.17000002</v>
      </c>
    </row>
    <row r="6" spans="1:18" ht="15" customHeight="1" x14ac:dyDescent="0.2">
      <c r="A6" s="66" t="s">
        <v>346</v>
      </c>
      <c r="B6" s="66" t="s">
        <v>347</v>
      </c>
      <c r="C6" s="66" t="s">
        <v>348</v>
      </c>
      <c r="D6" s="67" t="s">
        <v>92</v>
      </c>
      <c r="E6" s="68" t="s">
        <v>255</v>
      </c>
      <c r="F6" s="68" t="s">
        <v>255</v>
      </c>
      <c r="G6" s="68">
        <v>98.45</v>
      </c>
      <c r="H6" s="68">
        <v>98.45</v>
      </c>
      <c r="I6" s="68">
        <v>98.45</v>
      </c>
      <c r="J6" s="68">
        <v>98.45</v>
      </c>
      <c r="K6" s="68">
        <v>98.45</v>
      </c>
      <c r="L6" s="69">
        <v>5700000</v>
      </c>
      <c r="M6" s="69">
        <v>5611649.6399999997</v>
      </c>
      <c r="N6" s="70">
        <v>45260</v>
      </c>
      <c r="O6" s="71">
        <v>1.4999999999999999E-2</v>
      </c>
      <c r="P6" s="68">
        <v>1000000</v>
      </c>
      <c r="Q6" s="68" t="s">
        <v>3</v>
      </c>
      <c r="R6" s="62">
        <v>296399999.97000003</v>
      </c>
    </row>
    <row r="7" spans="1:18" ht="15" customHeight="1" x14ac:dyDescent="0.2">
      <c r="A7" s="66" t="s">
        <v>349</v>
      </c>
      <c r="B7" s="66" t="s">
        <v>350</v>
      </c>
      <c r="C7" s="66" t="s">
        <v>351</v>
      </c>
      <c r="D7" s="67" t="s">
        <v>92</v>
      </c>
      <c r="E7" s="68" t="s">
        <v>255</v>
      </c>
      <c r="F7" s="68" t="s">
        <v>255</v>
      </c>
      <c r="G7" s="68">
        <v>99.03</v>
      </c>
      <c r="H7" s="68">
        <v>99.1</v>
      </c>
      <c r="I7" s="68">
        <v>99.03</v>
      </c>
      <c r="J7" s="68">
        <v>99.1</v>
      </c>
      <c r="K7" s="68">
        <v>99.064999999999998</v>
      </c>
      <c r="L7" s="69">
        <v>400000</v>
      </c>
      <c r="M7" s="69">
        <v>2985620.97</v>
      </c>
      <c r="N7" s="70">
        <v>45257</v>
      </c>
      <c r="O7" s="71">
        <v>1.7500000000000002E-2</v>
      </c>
      <c r="P7" s="68">
        <v>0.01</v>
      </c>
      <c r="Q7" s="68" t="s">
        <v>345</v>
      </c>
      <c r="R7" s="62">
        <v>11203949996.780001</v>
      </c>
    </row>
    <row r="8" spans="1:18" ht="15" customHeight="1" x14ac:dyDescent="0.2">
      <c r="A8" s="66" t="s">
        <v>352</v>
      </c>
      <c r="B8" s="66" t="s">
        <v>353</v>
      </c>
      <c r="C8" s="66" t="s">
        <v>351</v>
      </c>
      <c r="D8" s="67" t="s">
        <v>92</v>
      </c>
      <c r="E8" s="68" t="s">
        <v>255</v>
      </c>
      <c r="F8" s="68" t="s">
        <v>255</v>
      </c>
      <c r="G8" s="68">
        <v>94.95</v>
      </c>
      <c r="H8" s="68">
        <v>94.95</v>
      </c>
      <c r="I8" s="68">
        <v>94.95</v>
      </c>
      <c r="J8" s="68">
        <v>94.95</v>
      </c>
      <c r="K8" s="68">
        <v>94.95</v>
      </c>
      <c r="L8" s="69">
        <v>1555000</v>
      </c>
      <c r="M8" s="69">
        <v>11124482.050000001</v>
      </c>
      <c r="N8" s="70">
        <v>45623</v>
      </c>
      <c r="O8" s="71">
        <v>2.5000000000000001E-3</v>
      </c>
      <c r="P8" s="68">
        <v>0.01</v>
      </c>
      <c r="Q8" s="68" t="s">
        <v>345</v>
      </c>
      <c r="R8" s="62">
        <v>3337249997.9499998</v>
      </c>
    </row>
    <row r="9" spans="1:18" ht="15" customHeight="1" x14ac:dyDescent="0.2">
      <c r="A9" s="66" t="s">
        <v>354</v>
      </c>
      <c r="B9" s="66" t="s">
        <v>355</v>
      </c>
      <c r="C9" s="66" t="s">
        <v>351</v>
      </c>
      <c r="D9" s="67" t="s">
        <v>92</v>
      </c>
      <c r="E9" s="68">
        <v>100.31</v>
      </c>
      <c r="F9" s="68">
        <v>100.5</v>
      </c>
      <c r="G9" s="68">
        <v>100.2</v>
      </c>
      <c r="H9" s="68">
        <v>100.9</v>
      </c>
      <c r="I9" s="68">
        <v>99.98</v>
      </c>
      <c r="J9" s="68">
        <v>100.5</v>
      </c>
      <c r="K9" s="68">
        <v>100.55880000000001</v>
      </c>
      <c r="L9" s="69">
        <v>6233032</v>
      </c>
      <c r="M9" s="69">
        <v>47225190.869999997</v>
      </c>
      <c r="N9" s="70">
        <v>45724</v>
      </c>
      <c r="O9" s="71">
        <v>3.6499999999999998E-2</v>
      </c>
      <c r="P9" s="68">
        <v>1</v>
      </c>
      <c r="Q9" s="68" t="s">
        <v>345</v>
      </c>
      <c r="R9" s="62">
        <v>14032147655.68</v>
      </c>
    </row>
    <row r="10" spans="1:18" ht="15" customHeight="1" x14ac:dyDescent="0.2">
      <c r="A10" s="66" t="s">
        <v>356</v>
      </c>
      <c r="B10" s="66" t="s">
        <v>357</v>
      </c>
      <c r="C10" s="66" t="s">
        <v>351</v>
      </c>
      <c r="D10" s="67" t="s">
        <v>92</v>
      </c>
      <c r="E10" s="68" t="s">
        <v>255</v>
      </c>
      <c r="F10" s="68" t="s">
        <v>255</v>
      </c>
      <c r="G10" s="68">
        <v>102.5</v>
      </c>
      <c r="H10" s="68">
        <v>102.5</v>
      </c>
      <c r="I10" s="68">
        <v>102.5</v>
      </c>
      <c r="J10" s="68">
        <v>102.5</v>
      </c>
      <c r="K10" s="68">
        <v>102.5</v>
      </c>
      <c r="L10" s="69">
        <v>148000</v>
      </c>
      <c r="M10" s="69">
        <v>1142983.6499999999</v>
      </c>
      <c r="N10" s="70">
        <v>46370</v>
      </c>
      <c r="O10" s="71">
        <v>4.2500000000000003E-2</v>
      </c>
      <c r="P10" s="68">
        <v>0.01</v>
      </c>
      <c r="Q10" s="68" t="s">
        <v>345</v>
      </c>
      <c r="R10" s="62">
        <v>12706334196.540001</v>
      </c>
    </row>
    <row r="11" spans="1:18" ht="15" customHeight="1" x14ac:dyDescent="0.2">
      <c r="A11" s="66" t="s">
        <v>358</v>
      </c>
      <c r="B11" s="66" t="s">
        <v>359</v>
      </c>
      <c r="C11" s="66" t="s">
        <v>351</v>
      </c>
      <c r="D11" s="67" t="s">
        <v>92</v>
      </c>
      <c r="E11" s="68" t="s">
        <v>255</v>
      </c>
      <c r="F11" s="68" t="s">
        <v>255</v>
      </c>
      <c r="G11" s="68">
        <v>84.8</v>
      </c>
      <c r="H11" s="68">
        <v>84.8</v>
      </c>
      <c r="I11" s="68">
        <v>84.8</v>
      </c>
      <c r="J11" s="68">
        <v>84.8</v>
      </c>
      <c r="K11" s="68">
        <v>84.8</v>
      </c>
      <c r="L11" s="69">
        <v>615000</v>
      </c>
      <c r="M11" s="69">
        <v>3929392.44</v>
      </c>
      <c r="N11" s="70">
        <v>47518</v>
      </c>
      <c r="O11" s="71">
        <v>1.2500000000000001E-2</v>
      </c>
      <c r="P11" s="68">
        <v>1</v>
      </c>
      <c r="Q11" s="68" t="s">
        <v>345</v>
      </c>
      <c r="R11" s="62">
        <v>6472888950</v>
      </c>
    </row>
    <row r="12" spans="1:18" ht="15" customHeight="1" x14ac:dyDescent="0.2">
      <c r="A12" s="66" t="s">
        <v>360</v>
      </c>
      <c r="B12" s="66" t="s">
        <v>361</v>
      </c>
      <c r="C12" s="66" t="s">
        <v>351</v>
      </c>
      <c r="D12" s="67" t="s">
        <v>92</v>
      </c>
      <c r="E12" s="68" t="s">
        <v>255</v>
      </c>
      <c r="F12" s="68" t="s">
        <v>255</v>
      </c>
      <c r="G12" s="68">
        <v>97.15</v>
      </c>
      <c r="H12" s="68">
        <v>97.5</v>
      </c>
      <c r="I12" s="68">
        <v>97.15</v>
      </c>
      <c r="J12" s="68">
        <v>97.5</v>
      </c>
      <c r="K12" s="68">
        <v>97.202100000000002</v>
      </c>
      <c r="L12" s="69">
        <v>681400</v>
      </c>
      <c r="M12" s="69">
        <v>4990363.0599999996</v>
      </c>
      <c r="N12" s="70">
        <v>48410</v>
      </c>
      <c r="O12" s="71">
        <v>3.3750000000000002E-2</v>
      </c>
      <c r="P12" s="68">
        <v>1</v>
      </c>
      <c r="Q12" s="68" t="s">
        <v>345</v>
      </c>
      <c r="R12" s="62">
        <v>5858827200</v>
      </c>
    </row>
    <row r="13" spans="1:18" ht="17.100000000000001" customHeight="1" x14ac:dyDescent="0.2">
      <c r="R13" s="101"/>
    </row>
    <row r="14" spans="1:18" ht="17.100000000000001" customHeight="1" x14ac:dyDescent="0.2">
      <c r="B14" s="120" t="s">
        <v>162</v>
      </c>
      <c r="C14" s="99" t="s">
        <v>163</v>
      </c>
      <c r="R14" s="101"/>
    </row>
    <row r="15" spans="1:18" ht="17.100000000000001" customHeight="1" x14ac:dyDescent="0.2">
      <c r="B15" s="99"/>
      <c r="C15" s="99" t="s">
        <v>164</v>
      </c>
      <c r="R15" s="101"/>
    </row>
    <row r="16" spans="1:18" ht="17.100000000000001" customHeight="1" x14ac:dyDescent="0.2">
      <c r="B16" s="99"/>
      <c r="C16" s="99"/>
      <c r="R16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67</v>
      </c>
      <c r="B1" s="25" t="s">
        <v>68</v>
      </c>
      <c r="C1" s="25" t="s">
        <v>69</v>
      </c>
      <c r="D1" s="29" t="s">
        <v>70</v>
      </c>
      <c r="E1" s="33" t="s">
        <v>167</v>
      </c>
      <c r="F1" s="33" t="s">
        <v>168</v>
      </c>
      <c r="G1" s="33" t="s">
        <v>44</v>
      </c>
      <c r="H1" s="33" t="s">
        <v>45</v>
      </c>
      <c r="I1" s="33" t="s">
        <v>46</v>
      </c>
      <c r="J1" s="33" t="s">
        <v>169</v>
      </c>
      <c r="K1" s="33" t="s">
        <v>170</v>
      </c>
      <c r="L1" s="33" t="s">
        <v>31</v>
      </c>
      <c r="M1" s="33" t="s">
        <v>30</v>
      </c>
      <c r="N1" s="33" t="s">
        <v>331</v>
      </c>
      <c r="O1" s="33" t="s">
        <v>332</v>
      </c>
      <c r="P1" s="33" t="s">
        <v>333</v>
      </c>
      <c r="Q1" s="33" t="s">
        <v>334</v>
      </c>
      <c r="R1" s="26" t="s">
        <v>174</v>
      </c>
    </row>
    <row r="2" spans="1:18" s="65" customFormat="1" ht="15" customHeight="1" x14ac:dyDescent="0.2">
      <c r="A2" s="66" t="s">
        <v>255</v>
      </c>
      <c r="B2" s="66" t="s">
        <v>255</v>
      </c>
      <c r="C2" s="66" t="s">
        <v>255</v>
      </c>
      <c r="D2" s="67" t="s">
        <v>255</v>
      </c>
      <c r="E2" s="68" t="s">
        <v>255</v>
      </c>
      <c r="F2" s="68" t="s">
        <v>255</v>
      </c>
      <c r="G2" s="68" t="s">
        <v>255</v>
      </c>
      <c r="H2" s="68" t="s">
        <v>255</v>
      </c>
      <c r="I2" s="68" t="s">
        <v>255</v>
      </c>
      <c r="J2" s="68" t="s">
        <v>255</v>
      </c>
      <c r="K2" s="68" t="s">
        <v>255</v>
      </c>
      <c r="L2" s="69" t="s">
        <v>255</v>
      </c>
      <c r="M2" s="69" t="s">
        <v>255</v>
      </c>
      <c r="N2" s="70" t="s">
        <v>255</v>
      </c>
      <c r="O2" s="71" t="s">
        <v>255</v>
      </c>
      <c r="P2" s="68" t="s">
        <v>255</v>
      </c>
      <c r="Q2" s="68" t="s">
        <v>255</v>
      </c>
      <c r="R2" s="62" t="s">
        <v>255</v>
      </c>
    </row>
    <row r="3" spans="1:18" ht="17.100000000000001" customHeight="1" x14ac:dyDescent="0.2">
      <c r="R3" s="101"/>
    </row>
    <row r="4" spans="1:18" ht="17.100000000000001" customHeight="1" x14ac:dyDescent="0.2">
      <c r="B4" s="120" t="s">
        <v>162</v>
      </c>
      <c r="C4" s="99" t="s">
        <v>163</v>
      </c>
      <c r="R4" s="101"/>
    </row>
    <row r="5" spans="1:18" ht="17.100000000000001" customHeight="1" x14ac:dyDescent="0.2">
      <c r="B5" s="99"/>
      <c r="C5" s="99" t="s">
        <v>164</v>
      </c>
      <c r="R5" s="101"/>
    </row>
    <row r="6" spans="1:18" ht="17.100000000000001" customHeight="1" x14ac:dyDescent="0.2">
      <c r="B6" s="99"/>
      <c r="C6" s="99"/>
      <c r="R6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2" customFormat="1" ht="28.5" customHeight="1" x14ac:dyDescent="0.2">
      <c r="A1" s="25" t="s">
        <v>67</v>
      </c>
      <c r="B1" s="25" t="s">
        <v>68</v>
      </c>
      <c r="C1" s="25" t="s">
        <v>362</v>
      </c>
      <c r="D1" s="26" t="s">
        <v>167</v>
      </c>
      <c r="E1" s="26" t="s">
        <v>168</v>
      </c>
      <c r="F1" s="26" t="s">
        <v>44</v>
      </c>
      <c r="G1" s="26" t="s">
        <v>45</v>
      </c>
      <c r="H1" s="26" t="s">
        <v>46</v>
      </c>
      <c r="I1" s="26" t="s">
        <v>169</v>
      </c>
      <c r="J1" s="26" t="s">
        <v>170</v>
      </c>
      <c r="K1" s="26" t="s">
        <v>31</v>
      </c>
      <c r="L1" s="26" t="s">
        <v>30</v>
      </c>
      <c r="M1" s="26" t="s">
        <v>171</v>
      </c>
      <c r="N1" s="26" t="s">
        <v>48</v>
      </c>
      <c r="O1" s="26" t="s">
        <v>174</v>
      </c>
    </row>
    <row r="2" spans="1:15" s="65" customFormat="1" ht="15" customHeight="1" x14ac:dyDescent="0.2">
      <c r="A2" s="59" t="s">
        <v>255</v>
      </c>
      <c r="B2" s="59" t="s">
        <v>255</v>
      </c>
      <c r="C2" s="60" t="s">
        <v>255</v>
      </c>
      <c r="D2" s="61" t="s">
        <v>255</v>
      </c>
      <c r="E2" s="61" t="s">
        <v>255</v>
      </c>
      <c r="F2" s="61" t="s">
        <v>255</v>
      </c>
      <c r="G2" s="61" t="s">
        <v>255</v>
      </c>
      <c r="H2" s="61" t="s">
        <v>255</v>
      </c>
      <c r="I2" s="61" t="s">
        <v>255</v>
      </c>
      <c r="J2" s="61" t="s">
        <v>255</v>
      </c>
      <c r="K2" s="62" t="s">
        <v>255</v>
      </c>
      <c r="L2" s="62" t="s">
        <v>255</v>
      </c>
      <c r="M2" s="62" t="s">
        <v>255</v>
      </c>
      <c r="N2" s="119" t="s">
        <v>255</v>
      </c>
      <c r="O2" s="62" t="s">
        <v>255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1" customWidth="1"/>
  </cols>
  <sheetData>
    <row r="1" spans="1:16" ht="28.5" customHeight="1" x14ac:dyDescent="0.2">
      <c r="A1" s="25" t="s">
        <v>67</v>
      </c>
      <c r="B1" s="25" t="s">
        <v>68</v>
      </c>
      <c r="C1" s="25" t="s">
        <v>69</v>
      </c>
      <c r="D1" s="26" t="s">
        <v>167</v>
      </c>
      <c r="E1" s="26" t="s">
        <v>168</v>
      </c>
      <c r="F1" s="26" t="s">
        <v>44</v>
      </c>
      <c r="G1" s="26" t="s">
        <v>45</v>
      </c>
      <c r="H1" s="26" t="s">
        <v>46</v>
      </c>
      <c r="I1" s="26" t="s">
        <v>169</v>
      </c>
      <c r="J1" s="26" t="s">
        <v>170</v>
      </c>
      <c r="K1" s="26" t="s">
        <v>31</v>
      </c>
      <c r="L1" s="26" t="s">
        <v>30</v>
      </c>
      <c r="M1" s="26" t="s">
        <v>48</v>
      </c>
      <c r="N1" s="26" t="s">
        <v>363</v>
      </c>
      <c r="O1" s="26" t="s">
        <v>364</v>
      </c>
      <c r="P1" s="26" t="s">
        <v>174</v>
      </c>
    </row>
    <row r="2" spans="1:16" s="64" customFormat="1" ht="15" customHeight="1" x14ac:dyDescent="0.2">
      <c r="A2" s="59" t="s">
        <v>365</v>
      </c>
      <c r="B2" s="59" t="s">
        <v>366</v>
      </c>
      <c r="C2" s="60" t="s">
        <v>367</v>
      </c>
      <c r="D2" s="61">
        <v>76.099999999999994</v>
      </c>
      <c r="E2" s="61">
        <v>78.739999999999995</v>
      </c>
      <c r="F2" s="61">
        <v>76.099999999999994</v>
      </c>
      <c r="G2" s="61">
        <v>77.83</v>
      </c>
      <c r="H2" s="61">
        <v>73.010000000000005</v>
      </c>
      <c r="I2" s="61">
        <v>76.930000000000007</v>
      </c>
      <c r="J2" s="61">
        <v>74.62</v>
      </c>
      <c r="K2" s="62">
        <v>227887</v>
      </c>
      <c r="L2" s="62">
        <v>17004346.629999999</v>
      </c>
      <c r="M2" s="119">
        <v>2.5100000000000001E-2</v>
      </c>
      <c r="N2" s="124">
        <v>76.66</v>
      </c>
      <c r="O2" s="63" t="s">
        <v>368</v>
      </c>
      <c r="P2" s="62">
        <v>40152175.530000001</v>
      </c>
    </row>
    <row r="3" spans="1:16" ht="15" customHeight="1" x14ac:dyDescent="0.2">
      <c r="A3" s="59" t="s">
        <v>369</v>
      </c>
      <c r="B3" s="59" t="s">
        <v>370</v>
      </c>
      <c r="C3" s="60" t="s">
        <v>367</v>
      </c>
      <c r="D3" s="61">
        <v>131.47999999999999</v>
      </c>
      <c r="E3" s="61" t="s">
        <v>255</v>
      </c>
      <c r="F3" s="61">
        <v>114</v>
      </c>
      <c r="G3" s="61">
        <v>140.44</v>
      </c>
      <c r="H3" s="61">
        <v>114</v>
      </c>
      <c r="I3" s="61">
        <v>139.91999999999999</v>
      </c>
      <c r="J3" s="61">
        <v>125.56</v>
      </c>
      <c r="K3" s="62">
        <v>67193</v>
      </c>
      <c r="L3" s="62">
        <v>8437070.5600000005</v>
      </c>
      <c r="M3" s="119">
        <v>0.2273</v>
      </c>
      <c r="N3" s="124">
        <v>138.65</v>
      </c>
      <c r="O3" s="63" t="s">
        <v>368</v>
      </c>
      <c r="P3" s="62">
        <v>24953958.850000001</v>
      </c>
    </row>
    <row r="4" spans="1:16" ht="15" customHeight="1" x14ac:dyDescent="0.2">
      <c r="A4" s="59" t="s">
        <v>371</v>
      </c>
      <c r="B4" s="59" t="s">
        <v>372</v>
      </c>
      <c r="C4" s="60" t="s">
        <v>367</v>
      </c>
      <c r="D4" s="61" t="s">
        <v>255</v>
      </c>
      <c r="E4" s="61">
        <v>169.53</v>
      </c>
      <c r="F4" s="61">
        <v>138.03</v>
      </c>
      <c r="G4" s="61">
        <v>165.91</v>
      </c>
      <c r="H4" s="61">
        <v>138.03</v>
      </c>
      <c r="I4" s="61">
        <v>165.38</v>
      </c>
      <c r="J4" s="61">
        <v>155.75</v>
      </c>
      <c r="K4" s="62">
        <v>78232</v>
      </c>
      <c r="L4" s="62">
        <v>12184855.789999999</v>
      </c>
      <c r="M4" s="119">
        <v>0.1847</v>
      </c>
      <c r="N4" s="124">
        <v>164.77</v>
      </c>
      <c r="O4" s="63" t="s">
        <v>368</v>
      </c>
      <c r="P4" s="62">
        <v>43880879.030000001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7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67</v>
      </c>
      <c r="B1" s="6" t="s">
        <v>68</v>
      </c>
      <c r="C1" s="6" t="s">
        <v>69</v>
      </c>
      <c r="D1" s="8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ht="12.75" customHeight="1" x14ac:dyDescent="0.2">
      <c r="A2" s="10" t="s">
        <v>373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147</v>
      </c>
      <c r="B3" s="9" t="s">
        <v>148</v>
      </c>
      <c r="C3" s="9" t="s">
        <v>149</v>
      </c>
      <c r="D3" s="73" t="s">
        <v>74</v>
      </c>
      <c r="E3" s="56">
        <v>391.79</v>
      </c>
      <c r="F3" s="56">
        <v>363.92</v>
      </c>
      <c r="G3" s="55">
        <v>13101</v>
      </c>
      <c r="H3" s="55">
        <v>4940537.41</v>
      </c>
    </row>
    <row r="4" spans="1:8" ht="15" customHeight="1" x14ac:dyDescent="0.2">
      <c r="A4" s="9" t="s">
        <v>185</v>
      </c>
      <c r="B4" s="9" t="s">
        <v>186</v>
      </c>
      <c r="C4" s="9" t="s">
        <v>187</v>
      </c>
      <c r="D4" s="73" t="s">
        <v>137</v>
      </c>
      <c r="E4" s="56">
        <v>376.73</v>
      </c>
      <c r="F4" s="56">
        <v>372.2</v>
      </c>
      <c r="G4" s="55">
        <v>22910</v>
      </c>
      <c r="H4" s="55">
        <v>8581207.8100000005</v>
      </c>
    </row>
    <row r="5" spans="1:8" ht="15" customHeight="1" x14ac:dyDescent="0.2">
      <c r="A5" s="9" t="s">
        <v>153</v>
      </c>
      <c r="B5" s="9" t="s">
        <v>154</v>
      </c>
      <c r="C5" s="9" t="s">
        <v>155</v>
      </c>
      <c r="D5" s="73" t="s">
        <v>74</v>
      </c>
      <c r="E5" s="56">
        <v>1650.06</v>
      </c>
      <c r="F5" s="56">
        <v>1650.06</v>
      </c>
      <c r="G5" s="55">
        <v>1250</v>
      </c>
      <c r="H5" s="55">
        <v>2062569.38</v>
      </c>
    </row>
    <row r="6" spans="1:8" ht="15" customHeight="1" x14ac:dyDescent="0.2">
      <c r="A6" s="9" t="s">
        <v>217</v>
      </c>
      <c r="B6" s="9" t="s">
        <v>218</v>
      </c>
      <c r="C6" s="9" t="s">
        <v>219</v>
      </c>
      <c r="D6" s="73" t="s">
        <v>74</v>
      </c>
      <c r="E6" s="56">
        <v>791.12</v>
      </c>
      <c r="F6" s="56">
        <v>791.12</v>
      </c>
      <c r="G6" s="55">
        <v>15033</v>
      </c>
      <c r="H6" s="55">
        <v>11892944.539999999</v>
      </c>
    </row>
    <row r="7" spans="1:8" ht="15" customHeight="1" x14ac:dyDescent="0.2">
      <c r="A7" s="9" t="s">
        <v>138</v>
      </c>
      <c r="B7" s="9" t="s">
        <v>139</v>
      </c>
      <c r="C7" s="9" t="s">
        <v>140</v>
      </c>
      <c r="D7" s="73" t="s">
        <v>137</v>
      </c>
      <c r="E7" s="56">
        <v>189.87</v>
      </c>
      <c r="F7" s="56">
        <v>189.12</v>
      </c>
      <c r="G7" s="55">
        <v>79916</v>
      </c>
      <c r="H7" s="55">
        <v>15157780.52</v>
      </c>
    </row>
    <row r="8" spans="1:8" ht="15" customHeight="1" x14ac:dyDescent="0.2">
      <c r="A8" s="9" t="s">
        <v>271</v>
      </c>
      <c r="B8" s="9" t="s">
        <v>272</v>
      </c>
      <c r="C8" s="9" t="s">
        <v>273</v>
      </c>
      <c r="D8" s="73" t="s">
        <v>92</v>
      </c>
      <c r="E8" s="56">
        <v>59.15</v>
      </c>
      <c r="F8" s="56">
        <v>59.15</v>
      </c>
      <c r="G8" s="55">
        <v>40000</v>
      </c>
      <c r="H8" s="55">
        <v>2365833</v>
      </c>
    </row>
    <row r="9" spans="1:8" ht="15" customHeight="1" x14ac:dyDescent="0.2">
      <c r="A9" s="9" t="s">
        <v>301</v>
      </c>
      <c r="B9" s="9" t="s">
        <v>302</v>
      </c>
      <c r="C9" s="9" t="s">
        <v>303</v>
      </c>
      <c r="D9" s="73" t="s">
        <v>74</v>
      </c>
      <c r="E9" s="56">
        <v>75.349999999999994</v>
      </c>
      <c r="F9" s="56">
        <v>67.81</v>
      </c>
      <c r="G9" s="55">
        <v>70123</v>
      </c>
      <c r="H9" s="55">
        <v>4974126.21</v>
      </c>
    </row>
    <row r="10" spans="1:8" ht="15" customHeight="1" x14ac:dyDescent="0.2">
      <c r="A10" s="9" t="s">
        <v>89</v>
      </c>
      <c r="B10" s="9" t="s">
        <v>90</v>
      </c>
      <c r="C10" s="9" t="s">
        <v>91</v>
      </c>
      <c r="D10" s="73" t="s">
        <v>92</v>
      </c>
      <c r="E10" s="56">
        <v>447.55</v>
      </c>
      <c r="F10" s="56">
        <v>447.55</v>
      </c>
      <c r="G10" s="55">
        <v>10000</v>
      </c>
      <c r="H10" s="55">
        <v>4475493</v>
      </c>
    </row>
    <row r="11" spans="1:8" ht="15" customHeight="1" x14ac:dyDescent="0.2">
      <c r="A11" s="9" t="s">
        <v>144</v>
      </c>
      <c r="B11" s="9" t="s">
        <v>145</v>
      </c>
      <c r="C11" s="9" t="s">
        <v>146</v>
      </c>
      <c r="D11" s="73" t="s">
        <v>74</v>
      </c>
      <c r="E11" s="56">
        <v>73.69</v>
      </c>
      <c r="F11" s="56">
        <v>73.69</v>
      </c>
      <c r="G11" s="55">
        <v>27610</v>
      </c>
      <c r="H11" s="55">
        <v>2034509.39</v>
      </c>
    </row>
    <row r="12" spans="1:8" ht="12.75" customHeight="1" x14ac:dyDescent="0.2">
      <c r="A12" s="10" t="s">
        <v>23</v>
      </c>
      <c r="B12" s="10"/>
      <c r="C12" s="11"/>
      <c r="D12" s="11"/>
      <c r="E12" s="11"/>
      <c r="F12" s="11"/>
      <c r="G12" s="11"/>
      <c r="H12" s="11"/>
    </row>
    <row r="13" spans="1:8" ht="15" customHeight="1" x14ac:dyDescent="0.2">
      <c r="A13" s="9" t="s">
        <v>255</v>
      </c>
      <c r="B13" s="9" t="s">
        <v>255</v>
      </c>
      <c r="C13" s="9" t="s">
        <v>255</v>
      </c>
      <c r="D13" s="73" t="s">
        <v>255</v>
      </c>
      <c r="E13" s="56" t="s">
        <v>255</v>
      </c>
      <c r="F13" s="56" t="s">
        <v>255</v>
      </c>
      <c r="G13" s="55" t="s">
        <v>255</v>
      </c>
      <c r="H13" s="55" t="s">
        <v>255</v>
      </c>
    </row>
    <row r="15" spans="1:8" ht="12.75" customHeight="1" x14ac:dyDescent="0.2">
      <c r="B15" s="120" t="s">
        <v>162</v>
      </c>
      <c r="C15" s="99" t="s">
        <v>163</v>
      </c>
    </row>
    <row r="16" spans="1:8" ht="12.75" customHeight="1" x14ac:dyDescent="0.2">
      <c r="B16" s="99"/>
      <c r="C16" s="99" t="s">
        <v>164</v>
      </c>
    </row>
    <row r="17" spans="2:3" ht="12.75" customHeight="1" x14ac:dyDescent="0.2">
      <c r="B17" s="99"/>
      <c r="C17" s="99" t="s">
        <v>165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96D80-9BB5-493A-A7DE-529B71456027}">
  <dimension ref="A1:J91"/>
  <sheetViews>
    <sheetView showGridLines="0" zoomScale="120" zoomScaleNormal="120" workbookViewId="0">
      <selection sqref="A1:H1"/>
    </sheetView>
  </sheetViews>
  <sheetFormatPr defaultColWidth="9.140625" defaultRowHeight="12.75" customHeight="1" x14ac:dyDescent="0.2"/>
  <cols>
    <col min="1" max="1" width="2.85546875" style="207" customWidth="1"/>
    <col min="2" max="2" width="10" style="207" customWidth="1"/>
    <col min="3" max="3" width="14.7109375" style="207" customWidth="1"/>
    <col min="4" max="4" width="34.42578125" style="282" bestFit="1" customWidth="1"/>
    <col min="5" max="5" width="9.7109375" style="207" customWidth="1"/>
    <col min="6" max="6" width="9" style="207" customWidth="1"/>
    <col min="7" max="7" width="16.140625" style="207" bestFit="1" customWidth="1"/>
    <col min="8" max="8" width="16.28515625" style="207" customWidth="1"/>
    <col min="9" max="16384" width="9.140625" style="131"/>
  </cols>
  <sheetData>
    <row r="1" spans="1:8" ht="12.75" customHeight="1" x14ac:dyDescent="0.2">
      <c r="A1" s="130" t="s">
        <v>405</v>
      </c>
      <c r="B1" s="130"/>
      <c r="C1" s="130"/>
      <c r="D1" s="130"/>
      <c r="E1" s="130"/>
      <c r="F1" s="130"/>
      <c r="G1" s="130"/>
      <c r="H1" s="130"/>
    </row>
    <row r="2" spans="1:8" ht="12.75" customHeight="1" x14ac:dyDescent="0.2">
      <c r="A2" s="132"/>
      <c r="B2" s="133" t="s">
        <v>67</v>
      </c>
      <c r="C2" s="133" t="s">
        <v>68</v>
      </c>
      <c r="D2" s="133" t="s">
        <v>69</v>
      </c>
      <c r="E2" s="133" t="s">
        <v>70</v>
      </c>
      <c r="F2" s="133" t="s">
        <v>406</v>
      </c>
      <c r="G2" s="134" t="s">
        <v>407</v>
      </c>
      <c r="H2" s="134" t="s">
        <v>333</v>
      </c>
    </row>
    <row r="3" spans="1:8" s="142" customFormat="1" ht="16.5" customHeight="1" x14ac:dyDescent="0.2">
      <c r="A3" s="135">
        <v>1</v>
      </c>
      <c r="B3" s="136" t="s">
        <v>354</v>
      </c>
      <c r="C3" s="136" t="s">
        <v>355</v>
      </c>
      <c r="D3" s="137" t="s">
        <v>408</v>
      </c>
      <c r="E3" s="138" t="s">
        <v>92</v>
      </c>
      <c r="F3" s="139">
        <v>44993</v>
      </c>
      <c r="G3" s="140">
        <v>1850000000</v>
      </c>
      <c r="H3" s="141" t="s">
        <v>409</v>
      </c>
    </row>
    <row r="4" spans="1:8" s="142" customFormat="1" ht="16.5" customHeight="1" x14ac:dyDescent="0.2">
      <c r="A4" s="143" t="s">
        <v>410</v>
      </c>
      <c r="B4" s="144" t="s">
        <v>411</v>
      </c>
      <c r="C4" s="144" t="s">
        <v>412</v>
      </c>
      <c r="D4" s="145" t="s">
        <v>413</v>
      </c>
      <c r="E4" s="146" t="s">
        <v>92</v>
      </c>
      <c r="F4" s="147">
        <v>45104</v>
      </c>
      <c r="G4" s="148">
        <v>901</v>
      </c>
      <c r="H4" s="149" t="s">
        <v>414</v>
      </c>
    </row>
    <row r="5" spans="1:8" s="142" customFormat="1" ht="16.5" customHeight="1" x14ac:dyDescent="0.2">
      <c r="A5" s="150"/>
      <c r="B5" s="151"/>
      <c r="C5" s="151"/>
      <c r="D5" s="152"/>
      <c r="E5" s="153"/>
      <c r="F5" s="154"/>
      <c r="G5" s="155"/>
      <c r="H5" s="156"/>
    </row>
    <row r="6" spans="1:8" s="158" customFormat="1" ht="16.5" customHeight="1" x14ac:dyDescent="0.25">
      <c r="A6" s="157" t="s">
        <v>415</v>
      </c>
      <c r="B6" s="157"/>
      <c r="C6" s="157"/>
      <c r="D6" s="157"/>
      <c r="E6" s="157"/>
      <c r="F6" s="157"/>
      <c r="G6" s="157"/>
      <c r="H6" s="157"/>
    </row>
    <row r="7" spans="1:8" s="158" customFormat="1" ht="24" x14ac:dyDescent="0.2">
      <c r="A7" s="159"/>
      <c r="B7" s="160" t="s">
        <v>67</v>
      </c>
      <c r="C7" s="160" t="s">
        <v>68</v>
      </c>
      <c r="D7" s="160" t="s">
        <v>69</v>
      </c>
      <c r="E7" s="160" t="s">
        <v>70</v>
      </c>
      <c r="F7" s="160" t="s">
        <v>406</v>
      </c>
      <c r="G7" s="160" t="s">
        <v>416</v>
      </c>
      <c r="H7" s="161" t="s">
        <v>333</v>
      </c>
    </row>
    <row r="8" spans="1:8" s="158" customFormat="1" ht="16.5" customHeight="1" x14ac:dyDescent="0.2">
      <c r="A8" s="162">
        <v>1</v>
      </c>
      <c r="B8" s="163" t="s">
        <v>365</v>
      </c>
      <c r="C8" s="163" t="s">
        <v>417</v>
      </c>
      <c r="D8" s="164" t="s">
        <v>418</v>
      </c>
      <c r="E8" s="165" t="s">
        <v>74</v>
      </c>
      <c r="F8" s="166">
        <v>45072</v>
      </c>
      <c r="G8" s="167">
        <v>50000</v>
      </c>
      <c r="H8" s="168"/>
    </row>
    <row r="10" spans="1:8" s="170" customFormat="1" ht="19.5" customHeight="1" x14ac:dyDescent="0.25">
      <c r="A10" s="169" t="s">
        <v>419</v>
      </c>
      <c r="B10" s="169"/>
      <c r="C10" s="169"/>
      <c r="D10" s="169"/>
      <c r="E10" s="169"/>
      <c r="F10" s="169"/>
      <c r="G10" s="169"/>
      <c r="H10" s="169"/>
    </row>
    <row r="11" spans="1:8" s="172" customFormat="1" ht="24" x14ac:dyDescent="0.2">
      <c r="A11" s="171"/>
      <c r="B11" s="133" t="s">
        <v>67</v>
      </c>
      <c r="C11" s="133" t="s">
        <v>68</v>
      </c>
      <c r="D11" s="133" t="s">
        <v>69</v>
      </c>
      <c r="E11" s="133" t="s">
        <v>70</v>
      </c>
      <c r="F11" s="133" t="s">
        <v>406</v>
      </c>
      <c r="G11" s="134" t="s">
        <v>420</v>
      </c>
      <c r="H11" s="134" t="s">
        <v>333</v>
      </c>
    </row>
    <row r="12" spans="1:8" s="142" customFormat="1" ht="16.5" customHeight="1" x14ac:dyDescent="0.2">
      <c r="A12" s="135">
        <v>1</v>
      </c>
      <c r="B12" s="173" t="s">
        <v>421</v>
      </c>
      <c r="C12" s="136" t="s">
        <v>422</v>
      </c>
      <c r="D12" s="137" t="s">
        <v>408</v>
      </c>
      <c r="E12" s="138" t="s">
        <v>74</v>
      </c>
      <c r="F12" s="139">
        <v>44945</v>
      </c>
      <c r="G12" s="140">
        <v>15000</v>
      </c>
      <c r="H12" s="141" t="s">
        <v>423</v>
      </c>
    </row>
    <row r="13" spans="1:8" s="142" customFormat="1" ht="16.5" customHeight="1" x14ac:dyDescent="0.2">
      <c r="A13" s="135" t="s">
        <v>410</v>
      </c>
      <c r="B13" s="173" t="s">
        <v>424</v>
      </c>
      <c r="C13" s="136" t="s">
        <v>425</v>
      </c>
      <c r="D13" s="137" t="s">
        <v>408</v>
      </c>
      <c r="E13" s="138" t="s">
        <v>74</v>
      </c>
      <c r="F13" s="139">
        <v>44945</v>
      </c>
      <c r="G13" s="140">
        <v>23000</v>
      </c>
      <c r="H13" s="141" t="s">
        <v>423</v>
      </c>
    </row>
    <row r="14" spans="1:8" s="142" customFormat="1" ht="16.5" customHeight="1" x14ac:dyDescent="0.2">
      <c r="A14" s="135" t="s">
        <v>426</v>
      </c>
      <c r="B14" s="173" t="s">
        <v>427</v>
      </c>
      <c r="C14" s="136" t="s">
        <v>428</v>
      </c>
      <c r="D14" s="137" t="s">
        <v>408</v>
      </c>
      <c r="E14" s="138" t="s">
        <v>74</v>
      </c>
      <c r="F14" s="139">
        <v>44945</v>
      </c>
      <c r="G14" s="140">
        <v>109970</v>
      </c>
      <c r="H14" s="141" t="s">
        <v>423</v>
      </c>
    </row>
    <row r="15" spans="1:8" s="142" customFormat="1" ht="16.5" customHeight="1" x14ac:dyDescent="0.2">
      <c r="A15" s="135" t="s">
        <v>429</v>
      </c>
      <c r="B15" s="173" t="s">
        <v>430</v>
      </c>
      <c r="C15" s="136" t="s">
        <v>431</v>
      </c>
      <c r="D15" s="137" t="s">
        <v>408</v>
      </c>
      <c r="E15" s="138" t="s">
        <v>74</v>
      </c>
      <c r="F15" s="139">
        <v>44966</v>
      </c>
      <c r="G15" s="140">
        <v>16000</v>
      </c>
      <c r="H15" s="141" t="s">
        <v>423</v>
      </c>
    </row>
    <row r="16" spans="1:8" s="142" customFormat="1" ht="16.5" customHeight="1" x14ac:dyDescent="0.2">
      <c r="A16" s="135" t="s">
        <v>432</v>
      </c>
      <c r="B16" s="173" t="s">
        <v>433</v>
      </c>
      <c r="C16" s="136" t="s">
        <v>434</v>
      </c>
      <c r="D16" s="137" t="s">
        <v>408</v>
      </c>
      <c r="E16" s="138" t="s">
        <v>74</v>
      </c>
      <c r="F16" s="139">
        <v>44966</v>
      </c>
      <c r="G16" s="140">
        <v>19000</v>
      </c>
      <c r="H16" s="141" t="s">
        <v>423</v>
      </c>
    </row>
    <row r="17" spans="1:8" s="142" customFormat="1" ht="16.5" customHeight="1" x14ac:dyDescent="0.2">
      <c r="A17" s="135" t="s">
        <v>435</v>
      </c>
      <c r="B17" s="173" t="s">
        <v>436</v>
      </c>
      <c r="C17" s="136" t="s">
        <v>437</v>
      </c>
      <c r="D17" s="137" t="s">
        <v>408</v>
      </c>
      <c r="E17" s="138" t="s">
        <v>74</v>
      </c>
      <c r="F17" s="139">
        <v>44966</v>
      </c>
      <c r="G17" s="140">
        <v>248000</v>
      </c>
      <c r="H17" s="141" t="s">
        <v>423</v>
      </c>
    </row>
    <row r="18" spans="1:8" s="142" customFormat="1" ht="16.5" customHeight="1" x14ac:dyDescent="0.2">
      <c r="A18" s="135" t="s">
        <v>438</v>
      </c>
      <c r="B18" s="173" t="s">
        <v>439</v>
      </c>
      <c r="C18" s="136" t="s">
        <v>440</v>
      </c>
      <c r="D18" s="137" t="s">
        <v>408</v>
      </c>
      <c r="E18" s="138" t="s">
        <v>74</v>
      </c>
      <c r="F18" s="139">
        <v>44973</v>
      </c>
      <c r="G18" s="140">
        <v>1000</v>
      </c>
      <c r="H18" s="141" t="s">
        <v>423</v>
      </c>
    </row>
    <row r="19" spans="1:8" s="142" customFormat="1" ht="16.5" customHeight="1" x14ac:dyDescent="0.2">
      <c r="A19" s="135" t="s">
        <v>441</v>
      </c>
      <c r="B19" s="173" t="s">
        <v>442</v>
      </c>
      <c r="C19" s="136" t="s">
        <v>443</v>
      </c>
      <c r="D19" s="137" t="s">
        <v>408</v>
      </c>
      <c r="E19" s="138" t="s">
        <v>74</v>
      </c>
      <c r="F19" s="139">
        <v>44973</v>
      </c>
      <c r="G19" s="140">
        <v>5000</v>
      </c>
      <c r="H19" s="141" t="s">
        <v>423</v>
      </c>
    </row>
    <row r="20" spans="1:8" s="142" customFormat="1" ht="16.5" customHeight="1" x14ac:dyDescent="0.2">
      <c r="A20" s="135" t="s">
        <v>444</v>
      </c>
      <c r="B20" s="173" t="s">
        <v>445</v>
      </c>
      <c r="C20" s="136" t="s">
        <v>446</v>
      </c>
      <c r="D20" s="137" t="s">
        <v>408</v>
      </c>
      <c r="E20" s="138" t="s">
        <v>74</v>
      </c>
      <c r="F20" s="139">
        <v>44973</v>
      </c>
      <c r="G20" s="140">
        <v>140970</v>
      </c>
      <c r="H20" s="141" t="s">
        <v>423</v>
      </c>
    </row>
    <row r="21" spans="1:8" s="142" customFormat="1" ht="16.5" customHeight="1" x14ac:dyDescent="0.2">
      <c r="A21" s="174" t="s">
        <v>447</v>
      </c>
      <c r="B21" s="175" t="s">
        <v>448</v>
      </c>
      <c r="C21" s="175" t="s">
        <v>449</v>
      </c>
      <c r="D21" s="176" t="s">
        <v>408</v>
      </c>
      <c r="E21" s="177" t="s">
        <v>74</v>
      </c>
      <c r="F21" s="178">
        <v>44980</v>
      </c>
      <c r="G21" s="179">
        <v>38500</v>
      </c>
      <c r="H21" s="141" t="s">
        <v>423</v>
      </c>
    </row>
    <row r="22" spans="1:8" s="142" customFormat="1" ht="16.5" customHeight="1" x14ac:dyDescent="0.2">
      <c r="A22" s="174" t="s">
        <v>450</v>
      </c>
      <c r="B22" s="175" t="s">
        <v>451</v>
      </c>
      <c r="C22" s="175" t="s">
        <v>452</v>
      </c>
      <c r="D22" s="176" t="s">
        <v>408</v>
      </c>
      <c r="E22" s="177" t="s">
        <v>74</v>
      </c>
      <c r="F22" s="178">
        <v>45036</v>
      </c>
      <c r="G22" s="179">
        <v>184600</v>
      </c>
      <c r="H22" s="141" t="s">
        <v>423</v>
      </c>
    </row>
    <row r="23" spans="1:8" s="142" customFormat="1" ht="16.5" customHeight="1" x14ac:dyDescent="0.2">
      <c r="A23" s="174" t="s">
        <v>453</v>
      </c>
      <c r="B23" s="175" t="s">
        <v>454</v>
      </c>
      <c r="C23" s="175" t="s">
        <v>455</v>
      </c>
      <c r="D23" s="176" t="s">
        <v>408</v>
      </c>
      <c r="E23" s="177" t="s">
        <v>74</v>
      </c>
      <c r="F23" s="178">
        <v>45036</v>
      </c>
      <c r="G23" s="179">
        <v>25000</v>
      </c>
      <c r="H23" s="141" t="s">
        <v>423</v>
      </c>
    </row>
    <row r="24" spans="1:8" s="142" customFormat="1" ht="16.5" customHeight="1" x14ac:dyDescent="0.2">
      <c r="A24" s="174" t="s">
        <v>456</v>
      </c>
      <c r="B24" s="175" t="s">
        <v>457</v>
      </c>
      <c r="C24" s="175" t="s">
        <v>458</v>
      </c>
      <c r="D24" s="176" t="s">
        <v>408</v>
      </c>
      <c r="E24" s="177" t="s">
        <v>74</v>
      </c>
      <c r="F24" s="178">
        <v>45050</v>
      </c>
      <c r="G24" s="179">
        <v>110000</v>
      </c>
      <c r="H24" s="141" t="s">
        <v>423</v>
      </c>
    </row>
    <row r="25" spans="1:8" s="142" customFormat="1" ht="16.5" customHeight="1" x14ac:dyDescent="0.2">
      <c r="A25" s="174" t="s">
        <v>459</v>
      </c>
      <c r="B25" s="175" t="s">
        <v>460</v>
      </c>
      <c r="C25" s="175" t="s">
        <v>461</v>
      </c>
      <c r="D25" s="176" t="s">
        <v>408</v>
      </c>
      <c r="E25" s="177" t="s">
        <v>74</v>
      </c>
      <c r="F25" s="178">
        <v>45050</v>
      </c>
      <c r="G25" s="179">
        <v>811000</v>
      </c>
      <c r="H25" s="141" t="s">
        <v>423</v>
      </c>
    </row>
    <row r="26" spans="1:8" s="172" customFormat="1" ht="16.5" customHeight="1" x14ac:dyDescent="0.2">
      <c r="A26" s="180"/>
      <c r="B26" s="181"/>
      <c r="C26" s="181"/>
      <c r="D26" s="182"/>
      <c r="E26" s="183"/>
      <c r="F26" s="184"/>
      <c r="G26" s="185"/>
      <c r="H26" s="186"/>
    </row>
    <row r="27" spans="1:8" s="170" customFormat="1" ht="19.5" customHeight="1" x14ac:dyDescent="0.25">
      <c r="A27" s="130" t="s">
        <v>462</v>
      </c>
      <c r="B27" s="130"/>
      <c r="C27" s="130"/>
      <c r="D27" s="130"/>
      <c r="E27" s="130"/>
      <c r="F27" s="130"/>
      <c r="G27" s="130"/>
      <c r="H27" s="130"/>
    </row>
    <row r="28" spans="1:8" s="172" customFormat="1" ht="12" x14ac:dyDescent="0.2">
      <c r="A28" s="132"/>
      <c r="B28" s="133" t="s">
        <v>67</v>
      </c>
      <c r="C28" s="133" t="s">
        <v>68</v>
      </c>
      <c r="D28" s="133" t="s">
        <v>69</v>
      </c>
      <c r="E28" s="133"/>
      <c r="F28" s="133" t="s">
        <v>64</v>
      </c>
      <c r="G28" s="133" t="s">
        <v>463</v>
      </c>
      <c r="H28" s="133" t="s">
        <v>464</v>
      </c>
    </row>
    <row r="29" spans="1:8" ht="17.100000000000001" customHeight="1" x14ac:dyDescent="0.2">
      <c r="A29" s="135">
        <v>1</v>
      </c>
      <c r="B29" s="173" t="s">
        <v>197</v>
      </c>
      <c r="C29" s="136" t="s">
        <v>198</v>
      </c>
      <c r="D29" s="187" t="s">
        <v>465</v>
      </c>
      <c r="E29" s="138"/>
      <c r="F29" s="139">
        <v>45034</v>
      </c>
      <c r="G29" s="140" t="s">
        <v>74</v>
      </c>
      <c r="H29" s="141" t="s">
        <v>92</v>
      </c>
    </row>
    <row r="30" spans="1:8" ht="17.100000000000001" customHeight="1" x14ac:dyDescent="0.2">
      <c r="A30" s="188"/>
      <c r="B30" s="188"/>
      <c r="C30" s="188"/>
      <c r="D30" s="189"/>
      <c r="E30" s="190"/>
      <c r="F30" s="191"/>
      <c r="G30" s="192"/>
      <c r="H30" s="193"/>
    </row>
    <row r="31" spans="1:8" ht="17.100000000000001" customHeight="1" x14ac:dyDescent="0.25">
      <c r="A31" s="194" t="s">
        <v>466</v>
      </c>
      <c r="B31" s="194"/>
      <c r="C31" s="194"/>
      <c r="D31" s="194"/>
      <c r="E31" s="194"/>
      <c r="F31" s="194"/>
      <c r="G31" s="194"/>
      <c r="H31" s="194"/>
    </row>
    <row r="32" spans="1:8" ht="24.75" customHeight="1" x14ac:dyDescent="0.2">
      <c r="A32" s="171"/>
      <c r="B32" s="133" t="s">
        <v>67</v>
      </c>
      <c r="C32" s="133" t="s">
        <v>68</v>
      </c>
      <c r="D32" s="133" t="s">
        <v>69</v>
      </c>
      <c r="E32" s="133" t="s">
        <v>70</v>
      </c>
      <c r="F32" s="133" t="s">
        <v>467</v>
      </c>
      <c r="G32" s="134" t="s">
        <v>420</v>
      </c>
      <c r="H32" s="134" t="s">
        <v>333</v>
      </c>
    </row>
    <row r="33" spans="1:8" s="158" customFormat="1" ht="17.100000000000001" customHeight="1" x14ac:dyDescent="0.2">
      <c r="A33" s="135" t="s">
        <v>468</v>
      </c>
      <c r="B33" s="173" t="s">
        <v>469</v>
      </c>
      <c r="C33" s="136" t="s">
        <v>470</v>
      </c>
      <c r="D33" s="137" t="s">
        <v>408</v>
      </c>
      <c r="E33" s="138" t="s">
        <v>74</v>
      </c>
      <c r="F33" s="139">
        <v>44984</v>
      </c>
      <c r="G33" s="140">
        <v>4250</v>
      </c>
      <c r="H33" s="141" t="s">
        <v>471</v>
      </c>
    </row>
    <row r="34" spans="1:8" ht="16.5" customHeight="1" x14ac:dyDescent="0.2">
      <c r="A34" s="135" t="s">
        <v>410</v>
      </c>
      <c r="B34" s="173" t="s">
        <v>472</v>
      </c>
      <c r="C34" s="136" t="s">
        <v>473</v>
      </c>
      <c r="D34" s="137" t="s">
        <v>408</v>
      </c>
      <c r="E34" s="138" t="s">
        <v>74</v>
      </c>
      <c r="F34" s="139">
        <v>45005</v>
      </c>
      <c r="G34" s="140">
        <v>510</v>
      </c>
      <c r="H34" s="141" t="s">
        <v>471</v>
      </c>
    </row>
    <row r="35" spans="1:8" ht="16.5" customHeight="1" x14ac:dyDescent="0.2">
      <c r="A35" s="143" t="s">
        <v>426</v>
      </c>
      <c r="B35" s="175" t="s">
        <v>474</v>
      </c>
      <c r="C35" s="144" t="s">
        <v>475</v>
      </c>
      <c r="D35" s="137" t="s">
        <v>408</v>
      </c>
      <c r="E35" s="138" t="s">
        <v>74</v>
      </c>
      <c r="F35" s="147">
        <v>45033</v>
      </c>
      <c r="G35" s="148">
        <v>20370</v>
      </c>
      <c r="H35" s="195" t="s">
        <v>423</v>
      </c>
    </row>
    <row r="36" spans="1:8" ht="16.5" customHeight="1" x14ac:dyDescent="0.2">
      <c r="A36" s="196" t="s">
        <v>429</v>
      </c>
      <c r="B36" s="197" t="s">
        <v>421</v>
      </c>
      <c r="C36" s="198" t="s">
        <v>422</v>
      </c>
      <c r="D36" s="145" t="s">
        <v>408</v>
      </c>
      <c r="E36" s="146" t="s">
        <v>74</v>
      </c>
      <c r="F36" s="147">
        <v>45033</v>
      </c>
      <c r="G36" s="199">
        <v>15000</v>
      </c>
      <c r="H36" s="195" t="s">
        <v>423</v>
      </c>
    </row>
    <row r="37" spans="1:8" ht="16.5" customHeight="1" x14ac:dyDescent="0.2">
      <c r="A37" s="200" t="s">
        <v>432</v>
      </c>
      <c r="B37" s="201" t="s">
        <v>476</v>
      </c>
      <c r="C37" s="202" t="s">
        <v>477</v>
      </c>
      <c r="D37" s="203" t="s">
        <v>408</v>
      </c>
      <c r="E37" s="204" t="s">
        <v>74</v>
      </c>
      <c r="F37" s="205">
        <v>45044</v>
      </c>
      <c r="G37" s="206">
        <v>1035346</v>
      </c>
      <c r="H37" s="195" t="s">
        <v>423</v>
      </c>
    </row>
    <row r="38" spans="1:8" ht="16.5" customHeight="1" x14ac:dyDescent="0.2">
      <c r="A38" s="200" t="s">
        <v>435</v>
      </c>
      <c r="B38" s="201" t="s">
        <v>430</v>
      </c>
      <c r="C38" s="202" t="s">
        <v>431</v>
      </c>
      <c r="D38" s="203" t="s">
        <v>408</v>
      </c>
      <c r="E38" s="204" t="s">
        <v>74</v>
      </c>
      <c r="F38" s="205">
        <v>45054</v>
      </c>
      <c r="G38" s="206">
        <v>16000</v>
      </c>
      <c r="H38" s="195" t="s">
        <v>423</v>
      </c>
    </row>
    <row r="39" spans="1:8" ht="16.5" customHeight="1" x14ac:dyDescent="0.2">
      <c r="A39" s="200" t="s">
        <v>438</v>
      </c>
      <c r="B39" s="201" t="s">
        <v>439</v>
      </c>
      <c r="C39" s="202" t="s">
        <v>440</v>
      </c>
      <c r="D39" s="203" t="s">
        <v>408</v>
      </c>
      <c r="E39" s="204" t="s">
        <v>74</v>
      </c>
      <c r="F39" s="205">
        <v>45061</v>
      </c>
      <c r="G39" s="206">
        <v>1000</v>
      </c>
      <c r="H39" s="195" t="s">
        <v>423</v>
      </c>
    </row>
    <row r="40" spans="1:8" ht="16.5" customHeight="1" x14ac:dyDescent="0.2">
      <c r="A40" s="200" t="s">
        <v>441</v>
      </c>
      <c r="B40" s="201" t="s">
        <v>478</v>
      </c>
      <c r="C40" s="202" t="s">
        <v>479</v>
      </c>
      <c r="D40" s="203" t="s">
        <v>408</v>
      </c>
      <c r="E40" s="204" t="s">
        <v>74</v>
      </c>
      <c r="F40" s="205">
        <v>45061</v>
      </c>
      <c r="G40" s="206">
        <v>5450</v>
      </c>
      <c r="H40" s="195" t="s">
        <v>471</v>
      </c>
    </row>
    <row r="41" spans="1:8" ht="16.5" customHeight="1" x14ac:dyDescent="0.2">
      <c r="A41" s="200" t="s">
        <v>444</v>
      </c>
      <c r="B41" s="201" t="s">
        <v>480</v>
      </c>
      <c r="C41" s="202" t="s">
        <v>481</v>
      </c>
      <c r="D41" s="203" t="s">
        <v>408</v>
      </c>
      <c r="E41" s="204" t="s">
        <v>74</v>
      </c>
      <c r="F41" s="205">
        <v>45061</v>
      </c>
      <c r="G41" s="206">
        <v>11000</v>
      </c>
      <c r="H41" s="195" t="s">
        <v>423</v>
      </c>
    </row>
    <row r="42" spans="1:8" ht="16.5" customHeight="1" x14ac:dyDescent="0.2">
      <c r="A42" s="200" t="s">
        <v>447</v>
      </c>
      <c r="B42" s="201" t="s">
        <v>482</v>
      </c>
      <c r="C42" s="202" t="s">
        <v>483</v>
      </c>
      <c r="D42" s="203" t="s">
        <v>408</v>
      </c>
      <c r="E42" s="204" t="s">
        <v>74</v>
      </c>
      <c r="F42" s="205">
        <v>45072</v>
      </c>
      <c r="G42" s="206">
        <v>1400</v>
      </c>
      <c r="H42" s="195" t="s">
        <v>471</v>
      </c>
    </row>
    <row r="43" spans="1:8" ht="16.5" customHeight="1" x14ac:dyDescent="0.2">
      <c r="A43" s="200" t="s">
        <v>450</v>
      </c>
      <c r="B43" s="201" t="s">
        <v>484</v>
      </c>
      <c r="C43" s="202" t="s">
        <v>485</v>
      </c>
      <c r="D43" s="203" t="s">
        <v>408</v>
      </c>
      <c r="E43" s="204" t="s">
        <v>74</v>
      </c>
      <c r="F43" s="205">
        <v>45096</v>
      </c>
      <c r="G43" s="206">
        <v>2870</v>
      </c>
      <c r="H43" s="195" t="s">
        <v>471</v>
      </c>
    </row>
    <row r="44" spans="1:8" ht="16.5" customHeight="1" x14ac:dyDescent="0.2">
      <c r="A44" s="150"/>
      <c r="B44" s="181"/>
      <c r="C44" s="151"/>
      <c r="D44" s="152"/>
      <c r="E44" s="153"/>
      <c r="F44" s="154"/>
      <c r="G44" s="155"/>
      <c r="H44" s="156"/>
    </row>
    <row r="45" spans="1:8" s="170" customFormat="1" ht="18.75" customHeight="1" x14ac:dyDescent="0.25">
      <c r="A45" s="130" t="s">
        <v>486</v>
      </c>
      <c r="B45" s="130"/>
      <c r="C45" s="130"/>
      <c r="D45" s="130"/>
      <c r="E45" s="130"/>
      <c r="F45" s="130"/>
      <c r="G45" s="130"/>
      <c r="H45" s="130"/>
    </row>
    <row r="46" spans="1:8" s="207" customFormat="1" ht="24" x14ac:dyDescent="0.2">
      <c r="A46" s="132"/>
      <c r="B46" s="133" t="s">
        <v>67</v>
      </c>
      <c r="C46" s="133" t="s">
        <v>68</v>
      </c>
      <c r="D46" s="133" t="s">
        <v>69</v>
      </c>
      <c r="E46" s="133" t="s">
        <v>70</v>
      </c>
      <c r="F46" s="133" t="s">
        <v>64</v>
      </c>
      <c r="G46" s="134" t="s">
        <v>487</v>
      </c>
      <c r="H46" s="134" t="s">
        <v>333</v>
      </c>
    </row>
    <row r="47" spans="1:8" s="216" customFormat="1" ht="15.75" x14ac:dyDescent="0.25">
      <c r="A47" s="208" t="s">
        <v>468</v>
      </c>
      <c r="B47" s="209" t="s">
        <v>316</v>
      </c>
      <c r="C47" s="210" t="s">
        <v>488</v>
      </c>
      <c r="D47" s="211" t="s">
        <v>318</v>
      </c>
      <c r="E47" s="212" t="s">
        <v>74</v>
      </c>
      <c r="F47" s="213">
        <v>44951</v>
      </c>
      <c r="G47" s="214">
        <v>1550000</v>
      </c>
      <c r="H47" s="215" t="s">
        <v>489</v>
      </c>
    </row>
    <row r="48" spans="1:8" s="216" customFormat="1" ht="15.75" x14ac:dyDescent="0.25">
      <c r="A48" s="208" t="s">
        <v>410</v>
      </c>
      <c r="B48" s="173" t="s">
        <v>127</v>
      </c>
      <c r="C48" s="136" t="s">
        <v>128</v>
      </c>
      <c r="D48" s="137" t="s">
        <v>490</v>
      </c>
      <c r="E48" s="212" t="s">
        <v>74</v>
      </c>
      <c r="F48" s="213">
        <v>44951</v>
      </c>
      <c r="G48" s="214">
        <v>2200000</v>
      </c>
      <c r="H48" s="215" t="s">
        <v>489</v>
      </c>
    </row>
    <row r="49" spans="1:9" s="216" customFormat="1" ht="15.75" x14ac:dyDescent="0.25">
      <c r="A49" s="208" t="s">
        <v>426</v>
      </c>
      <c r="B49" s="209" t="s">
        <v>491</v>
      </c>
      <c r="C49" s="210" t="s">
        <v>492</v>
      </c>
      <c r="D49" s="211" t="s">
        <v>493</v>
      </c>
      <c r="E49" s="212" t="s">
        <v>74</v>
      </c>
      <c r="F49" s="213">
        <v>44963</v>
      </c>
      <c r="G49" s="214">
        <v>350000</v>
      </c>
      <c r="H49" s="215" t="s">
        <v>494</v>
      </c>
    </row>
    <row r="50" spans="1:9" s="216" customFormat="1" ht="15.75" x14ac:dyDescent="0.25">
      <c r="A50" s="217" t="s">
        <v>429</v>
      </c>
      <c r="B50" s="218" t="s">
        <v>495</v>
      </c>
      <c r="C50" s="219" t="s">
        <v>496</v>
      </c>
      <c r="D50" s="220" t="s">
        <v>497</v>
      </c>
      <c r="E50" s="165" t="s">
        <v>74</v>
      </c>
      <c r="F50" s="221">
        <v>45104</v>
      </c>
      <c r="G50" s="222">
        <v>900715</v>
      </c>
      <c r="H50" s="223" t="s">
        <v>498</v>
      </c>
    </row>
    <row r="51" spans="1:9" ht="17.100000000000001" customHeight="1" x14ac:dyDescent="0.2">
      <c r="A51" s="180"/>
      <c r="B51" s="224"/>
      <c r="C51" s="224"/>
      <c r="D51" s="225"/>
      <c r="E51" s="226"/>
      <c r="F51" s="227"/>
      <c r="G51" s="228"/>
      <c r="H51" s="229"/>
    </row>
    <row r="52" spans="1:9" s="230" customFormat="1" ht="17.100000000000001" customHeight="1" x14ac:dyDescent="0.2">
      <c r="A52" s="130" t="s">
        <v>499</v>
      </c>
      <c r="B52" s="130"/>
      <c r="C52" s="130"/>
      <c r="D52" s="130"/>
      <c r="E52" s="130"/>
      <c r="F52" s="130"/>
      <c r="G52" s="130"/>
      <c r="H52" s="130"/>
    </row>
    <row r="53" spans="1:9" s="230" customFormat="1" ht="17.100000000000001" customHeight="1" x14ac:dyDescent="0.2">
      <c r="A53" s="231"/>
      <c r="B53" s="133" t="s">
        <v>67</v>
      </c>
      <c r="C53" s="133" t="s">
        <v>68</v>
      </c>
      <c r="D53" s="133" t="s">
        <v>69</v>
      </c>
      <c r="E53" s="133" t="s">
        <v>70</v>
      </c>
      <c r="F53" s="133" t="s">
        <v>64</v>
      </c>
      <c r="G53" s="232" t="s">
        <v>500</v>
      </c>
      <c r="H53" s="232"/>
    </row>
    <row r="54" spans="1:9" s="158" customFormat="1" ht="17.100000000000001" customHeight="1" x14ac:dyDescent="0.2">
      <c r="A54" s="208" t="s">
        <v>468</v>
      </c>
      <c r="B54" s="210" t="s">
        <v>491</v>
      </c>
      <c r="C54" s="210" t="s">
        <v>492</v>
      </c>
      <c r="D54" s="211" t="s">
        <v>493</v>
      </c>
      <c r="E54" s="212" t="s">
        <v>74</v>
      </c>
      <c r="F54" s="213">
        <v>44939</v>
      </c>
      <c r="G54" s="233" t="s">
        <v>501</v>
      </c>
      <c r="H54" s="233"/>
    </row>
    <row r="55" spans="1:9" s="158" customFormat="1" ht="17.100000000000001" customHeight="1" x14ac:dyDescent="0.2">
      <c r="A55" s="208" t="s">
        <v>410</v>
      </c>
      <c r="B55" s="210" t="s">
        <v>200</v>
      </c>
      <c r="C55" s="210" t="s">
        <v>201</v>
      </c>
      <c r="D55" s="211" t="s">
        <v>502</v>
      </c>
      <c r="E55" s="212" t="s">
        <v>74</v>
      </c>
      <c r="F55" s="213">
        <v>44963</v>
      </c>
      <c r="G55" s="233" t="s">
        <v>503</v>
      </c>
      <c r="H55" s="233"/>
    </row>
    <row r="56" spans="1:9" s="158" customFormat="1" ht="17.100000000000001" customHeight="1" x14ac:dyDescent="0.2">
      <c r="A56" s="234" t="s">
        <v>426</v>
      </c>
      <c r="B56" s="235" t="s">
        <v>124</v>
      </c>
      <c r="C56" s="235" t="s">
        <v>125</v>
      </c>
      <c r="D56" s="236" t="s">
        <v>126</v>
      </c>
      <c r="E56" s="237" t="s">
        <v>92</v>
      </c>
      <c r="F56" s="238">
        <v>45020</v>
      </c>
      <c r="G56" s="239"/>
      <c r="H56" s="239" t="s">
        <v>504</v>
      </c>
    </row>
    <row r="57" spans="1:9" ht="17.100000000000001" customHeight="1" x14ac:dyDescent="0.2">
      <c r="A57" s="180"/>
      <c r="B57" s="180"/>
      <c r="C57" s="180"/>
      <c r="D57" s="182"/>
      <c r="E57" s="183"/>
      <c r="F57" s="184"/>
      <c r="G57" s="240"/>
      <c r="H57" s="241"/>
    </row>
    <row r="58" spans="1:9" ht="17.100000000000001" customHeight="1" x14ac:dyDescent="0.2">
      <c r="A58" s="130" t="s">
        <v>505</v>
      </c>
      <c r="B58" s="130"/>
      <c r="C58" s="130"/>
      <c r="D58" s="130"/>
      <c r="E58" s="130"/>
      <c r="F58" s="130"/>
      <c r="G58" s="130"/>
      <c r="H58" s="130"/>
    </row>
    <row r="59" spans="1:9" ht="17.100000000000001" customHeight="1" x14ac:dyDescent="0.2">
      <c r="A59" s="180"/>
      <c r="C59" s="242" t="s">
        <v>68</v>
      </c>
      <c r="D59" s="242" t="s">
        <v>69</v>
      </c>
      <c r="E59" s="242" t="s">
        <v>70</v>
      </c>
      <c r="F59" s="242" t="s">
        <v>64</v>
      </c>
      <c r="G59" s="243" t="s">
        <v>506</v>
      </c>
      <c r="H59" s="243"/>
    </row>
    <row r="60" spans="1:9" ht="17.100000000000001" customHeight="1" x14ac:dyDescent="0.2">
      <c r="A60" s="180"/>
      <c r="B60" s="242"/>
      <c r="C60" s="242"/>
      <c r="D60" s="242"/>
      <c r="E60" s="242"/>
      <c r="F60" s="242"/>
      <c r="G60" s="244" t="s">
        <v>507</v>
      </c>
      <c r="H60" s="245" t="s">
        <v>508</v>
      </c>
    </row>
    <row r="61" spans="1:9" s="158" customFormat="1" ht="16.5" customHeight="1" x14ac:dyDescent="0.2">
      <c r="A61" s="246" t="s">
        <v>468</v>
      </c>
      <c r="B61" s="247" t="s">
        <v>280</v>
      </c>
      <c r="C61" s="248" t="s">
        <v>281</v>
      </c>
      <c r="D61" s="249" t="s">
        <v>509</v>
      </c>
      <c r="E61" s="250" t="s">
        <v>74</v>
      </c>
      <c r="F61" s="251">
        <v>44930</v>
      </c>
      <c r="G61" s="252" t="s">
        <v>510</v>
      </c>
      <c r="H61" s="215" t="s">
        <v>511</v>
      </c>
    </row>
    <row r="62" spans="1:9" s="158" customFormat="1" ht="16.5" customHeight="1" x14ac:dyDescent="0.2">
      <c r="A62" s="180"/>
      <c r="B62" s="181"/>
      <c r="C62" s="253"/>
      <c r="D62" s="254"/>
      <c r="E62" s="183"/>
      <c r="F62" s="184"/>
      <c r="G62" s="229"/>
      <c r="H62" s="255"/>
    </row>
    <row r="63" spans="1:9" s="158" customFormat="1" ht="16.5" customHeight="1" x14ac:dyDescent="0.2">
      <c r="A63" s="256" t="s">
        <v>512</v>
      </c>
      <c r="B63" s="256"/>
      <c r="C63" s="256"/>
      <c r="D63" s="256"/>
      <c r="E63" s="256"/>
      <c r="F63" s="256"/>
      <c r="G63" s="256"/>
      <c r="H63" s="256"/>
    </row>
    <row r="64" spans="1:9" s="158" customFormat="1" ht="16.5" customHeight="1" x14ac:dyDescent="0.2">
      <c r="A64" s="150"/>
      <c r="B64" s="257" t="s">
        <v>513</v>
      </c>
      <c r="C64" s="257" t="s">
        <v>68</v>
      </c>
      <c r="D64" s="258" t="s">
        <v>514</v>
      </c>
      <c r="E64" s="257" t="s">
        <v>515</v>
      </c>
      <c r="F64" s="257" t="s">
        <v>516</v>
      </c>
      <c r="G64" s="259" t="s">
        <v>517</v>
      </c>
      <c r="H64" s="259"/>
      <c r="I64" s="260" t="s">
        <v>518</v>
      </c>
    </row>
    <row r="65" spans="1:10" s="158" customFormat="1" ht="16.5" customHeight="1" x14ac:dyDescent="0.2">
      <c r="A65" s="196"/>
      <c r="B65" s="261"/>
      <c r="C65" s="261"/>
      <c r="D65" s="261"/>
      <c r="E65" s="261"/>
      <c r="F65" s="261"/>
      <c r="G65" s="262" t="s">
        <v>519</v>
      </c>
      <c r="H65" s="263" t="s">
        <v>520</v>
      </c>
      <c r="I65" s="264"/>
      <c r="J65" s="264"/>
    </row>
    <row r="66" spans="1:10" s="158" customFormat="1" ht="16.5" customHeight="1" x14ac:dyDescent="0.2">
      <c r="A66" s="200" t="s">
        <v>468</v>
      </c>
      <c r="B66" s="265" t="s">
        <v>150</v>
      </c>
      <c r="C66" s="265" t="s">
        <v>521</v>
      </c>
      <c r="D66" s="265" t="s">
        <v>522</v>
      </c>
      <c r="E66" s="265" t="s">
        <v>74</v>
      </c>
      <c r="F66" s="205">
        <v>45084</v>
      </c>
      <c r="G66" s="206" t="s">
        <v>523</v>
      </c>
      <c r="H66" s="266" t="s">
        <v>524</v>
      </c>
      <c r="I66" s="267" t="s">
        <v>525</v>
      </c>
      <c r="J66" s="267"/>
    </row>
    <row r="67" spans="1:10" s="158" customFormat="1" ht="16.5" customHeight="1" x14ac:dyDescent="0.2">
      <c r="A67" s="180"/>
      <c r="B67" s="181"/>
      <c r="C67" s="253"/>
      <c r="D67" s="254"/>
      <c r="E67" s="183"/>
      <c r="F67" s="184"/>
      <c r="G67" s="229"/>
      <c r="H67" s="255"/>
    </row>
    <row r="68" spans="1:10" s="158" customFormat="1" ht="16.5" customHeight="1" x14ac:dyDescent="0.2">
      <c r="A68" s="256" t="s">
        <v>526</v>
      </c>
      <c r="B68" s="256"/>
      <c r="C68" s="256"/>
      <c r="D68" s="256"/>
      <c r="E68" s="256"/>
      <c r="F68" s="256"/>
      <c r="G68" s="256"/>
      <c r="H68" s="256"/>
    </row>
    <row r="69" spans="1:10" s="158" customFormat="1" ht="16.5" customHeight="1" x14ac:dyDescent="0.2">
      <c r="A69" s="150"/>
      <c r="B69" s="242" t="s">
        <v>67</v>
      </c>
      <c r="C69" s="257" t="s">
        <v>68</v>
      </c>
      <c r="D69" s="242" t="s">
        <v>69</v>
      </c>
      <c r="E69" s="242" t="s">
        <v>70</v>
      </c>
      <c r="F69" s="242" t="s">
        <v>64</v>
      </c>
      <c r="G69" s="243" t="s">
        <v>506</v>
      </c>
      <c r="H69" s="243"/>
      <c r="I69" s="232" t="s">
        <v>500</v>
      </c>
      <c r="J69" s="232"/>
    </row>
    <row r="70" spans="1:10" s="158" customFormat="1" ht="16.5" customHeight="1" x14ac:dyDescent="0.2">
      <c r="A70" s="150"/>
      <c r="B70" s="257"/>
      <c r="C70" s="257"/>
      <c r="D70" s="257"/>
      <c r="E70" s="257"/>
      <c r="F70" s="257"/>
      <c r="G70" s="244" t="s">
        <v>507</v>
      </c>
      <c r="H70" s="245" t="s">
        <v>508</v>
      </c>
    </row>
    <row r="71" spans="1:10" s="158" customFormat="1" ht="16.5" customHeight="1" x14ac:dyDescent="0.2">
      <c r="A71" s="200" t="s">
        <v>468</v>
      </c>
      <c r="B71" s="265" t="s">
        <v>141</v>
      </c>
      <c r="C71" s="265" t="s">
        <v>527</v>
      </c>
      <c r="D71" s="268" t="s">
        <v>143</v>
      </c>
      <c r="E71" s="265" t="s">
        <v>137</v>
      </c>
      <c r="F71" s="205">
        <v>45078</v>
      </c>
      <c r="G71" s="265" t="s">
        <v>528</v>
      </c>
      <c r="H71" s="265" t="s">
        <v>529</v>
      </c>
      <c r="I71" s="267" t="s">
        <v>530</v>
      </c>
      <c r="J71" s="267"/>
    </row>
    <row r="72" spans="1:10" s="158" customFormat="1" ht="16.5" customHeight="1" x14ac:dyDescent="0.2">
      <c r="A72" s="200" t="s">
        <v>410</v>
      </c>
      <c r="B72" s="265" t="s">
        <v>241</v>
      </c>
      <c r="C72" s="265" t="s">
        <v>242</v>
      </c>
      <c r="D72" s="268" t="s">
        <v>531</v>
      </c>
      <c r="E72" s="265" t="s">
        <v>74</v>
      </c>
      <c r="F72" s="205">
        <v>45078</v>
      </c>
      <c r="G72" s="265" t="s">
        <v>532</v>
      </c>
      <c r="H72" s="265" t="s">
        <v>533</v>
      </c>
      <c r="I72" s="267" t="s">
        <v>534</v>
      </c>
      <c r="J72" s="267"/>
    </row>
    <row r="73" spans="1:10" s="158" customFormat="1" ht="16.5" customHeight="1" x14ac:dyDescent="0.2">
      <c r="A73" s="200" t="s">
        <v>426</v>
      </c>
      <c r="B73" s="265" t="s">
        <v>138</v>
      </c>
      <c r="C73" s="265" t="s">
        <v>139</v>
      </c>
      <c r="D73" s="268" t="s">
        <v>535</v>
      </c>
      <c r="E73" s="265" t="s">
        <v>137</v>
      </c>
      <c r="F73" s="205">
        <v>45084</v>
      </c>
      <c r="G73" s="265"/>
      <c r="H73" s="265"/>
      <c r="I73" s="267" t="s">
        <v>536</v>
      </c>
      <c r="J73" s="267"/>
    </row>
    <row r="74" spans="1:10" s="158" customFormat="1" ht="16.5" customHeight="1" x14ac:dyDescent="0.2">
      <c r="A74" s="200" t="s">
        <v>429</v>
      </c>
      <c r="B74" s="265" t="s">
        <v>232</v>
      </c>
      <c r="C74" s="265" t="s">
        <v>233</v>
      </c>
      <c r="D74" s="268" t="s">
        <v>234</v>
      </c>
      <c r="E74" s="265" t="s">
        <v>92</v>
      </c>
      <c r="F74" s="205">
        <v>45100</v>
      </c>
      <c r="G74" s="265"/>
      <c r="H74" s="265"/>
      <c r="I74" s="267" t="s">
        <v>537</v>
      </c>
      <c r="J74" s="267"/>
    </row>
    <row r="75" spans="1:10" s="158" customFormat="1" ht="16.5" customHeight="1" x14ac:dyDescent="0.2">
      <c r="A75" s="180"/>
      <c r="B75" s="181"/>
      <c r="C75" s="253"/>
      <c r="D75" s="254"/>
      <c r="E75" s="183"/>
      <c r="F75" s="184"/>
      <c r="G75" s="229"/>
      <c r="H75" s="255"/>
    </row>
    <row r="76" spans="1:10" s="158" customFormat="1" ht="16.5" customHeight="1" x14ac:dyDescent="0.2">
      <c r="A76" s="256" t="s">
        <v>538</v>
      </c>
      <c r="B76" s="256"/>
      <c r="C76" s="256"/>
      <c r="D76" s="256"/>
      <c r="E76" s="256"/>
      <c r="F76" s="256"/>
      <c r="G76" s="256"/>
      <c r="H76" s="256"/>
    </row>
    <row r="77" spans="1:10" s="158" customFormat="1" ht="16.5" customHeight="1" x14ac:dyDescent="0.2">
      <c r="A77" s="150"/>
      <c r="B77" s="242" t="s">
        <v>67</v>
      </c>
      <c r="C77" s="257" t="s">
        <v>68</v>
      </c>
      <c r="D77" s="242" t="s">
        <v>69</v>
      </c>
      <c r="E77" s="242" t="s">
        <v>70</v>
      </c>
      <c r="F77" s="242" t="s">
        <v>64</v>
      </c>
      <c r="G77" s="243" t="s">
        <v>506</v>
      </c>
      <c r="H77" s="243"/>
      <c r="I77" s="232" t="s">
        <v>500</v>
      </c>
      <c r="J77" s="232"/>
    </row>
    <row r="78" spans="1:10" s="158" customFormat="1" ht="16.5" customHeight="1" x14ac:dyDescent="0.2">
      <c r="A78" s="150"/>
      <c r="B78" s="257"/>
      <c r="C78" s="257"/>
      <c r="D78" s="257"/>
      <c r="E78" s="257"/>
      <c r="F78" s="257"/>
      <c r="G78" s="244" t="s">
        <v>507</v>
      </c>
      <c r="H78" s="245" t="s">
        <v>508</v>
      </c>
    </row>
    <row r="79" spans="1:10" s="158" customFormat="1" ht="16.5" customHeight="1" x14ac:dyDescent="0.2">
      <c r="A79" s="208" t="s">
        <v>468</v>
      </c>
      <c r="B79" s="210" t="s">
        <v>124</v>
      </c>
      <c r="C79" s="210" t="s">
        <v>539</v>
      </c>
      <c r="D79" s="211" t="s">
        <v>126</v>
      </c>
      <c r="E79" s="250" t="s">
        <v>92</v>
      </c>
      <c r="F79" s="213">
        <v>45001</v>
      </c>
      <c r="G79" s="215" t="s">
        <v>494</v>
      </c>
      <c r="H79" s="215" t="s">
        <v>540</v>
      </c>
      <c r="I79" s="233" t="s">
        <v>541</v>
      </c>
      <c r="J79" s="233"/>
    </row>
    <row r="80" spans="1:10" s="158" customFormat="1" ht="16.5" customHeight="1" x14ac:dyDescent="0.2">
      <c r="A80" s="217" t="s">
        <v>410</v>
      </c>
      <c r="B80" s="219" t="s">
        <v>542</v>
      </c>
      <c r="C80" s="219" t="s">
        <v>543</v>
      </c>
      <c r="D80" s="220" t="s">
        <v>544</v>
      </c>
      <c r="E80" s="269" t="s">
        <v>74</v>
      </c>
      <c r="F80" s="221">
        <v>45037</v>
      </c>
      <c r="G80" s="223" t="s">
        <v>494</v>
      </c>
      <c r="H80" s="168" t="s">
        <v>540</v>
      </c>
      <c r="I80" s="270" t="s">
        <v>545</v>
      </c>
      <c r="J80" s="270"/>
    </row>
    <row r="81" spans="1:10" s="158" customFormat="1" ht="16.5" customHeight="1" x14ac:dyDescent="0.2">
      <c r="A81" s="271" t="s">
        <v>426</v>
      </c>
      <c r="B81" s="272" t="s">
        <v>144</v>
      </c>
      <c r="C81" s="272" t="s">
        <v>546</v>
      </c>
      <c r="D81" s="273" t="s">
        <v>547</v>
      </c>
      <c r="E81" s="274" t="s">
        <v>74</v>
      </c>
      <c r="F81" s="275">
        <v>45054</v>
      </c>
      <c r="G81" s="276"/>
      <c r="H81" s="276"/>
      <c r="I81" s="267" t="s">
        <v>548</v>
      </c>
      <c r="J81" s="267"/>
    </row>
    <row r="82" spans="1:10" s="158" customFormat="1" ht="16.5" customHeight="1" x14ac:dyDescent="0.2">
      <c r="A82" s="271" t="s">
        <v>429</v>
      </c>
      <c r="B82" s="272" t="s">
        <v>217</v>
      </c>
      <c r="C82" s="272" t="s">
        <v>549</v>
      </c>
      <c r="D82" s="273" t="s">
        <v>550</v>
      </c>
      <c r="E82" s="274" t="s">
        <v>74</v>
      </c>
      <c r="F82" s="275">
        <v>45084</v>
      </c>
      <c r="G82" s="276"/>
      <c r="H82" s="276"/>
      <c r="I82" s="267" t="s">
        <v>551</v>
      </c>
      <c r="J82" s="267"/>
    </row>
    <row r="83" spans="1:10" s="158" customFormat="1" ht="16.5" customHeight="1" x14ac:dyDescent="0.2">
      <c r="A83" s="271" t="s">
        <v>432</v>
      </c>
      <c r="B83" s="272" t="s">
        <v>274</v>
      </c>
      <c r="C83" s="272" t="s">
        <v>552</v>
      </c>
      <c r="D83" s="273" t="s">
        <v>553</v>
      </c>
      <c r="E83" s="274" t="s">
        <v>74</v>
      </c>
      <c r="F83" s="275">
        <v>45086</v>
      </c>
      <c r="G83" s="276" t="s">
        <v>554</v>
      </c>
      <c r="H83" s="276" t="s">
        <v>555</v>
      </c>
      <c r="I83" s="267" t="s">
        <v>556</v>
      </c>
      <c r="J83" s="267"/>
    </row>
    <row r="84" spans="1:10" s="158" customFormat="1" ht="16.5" customHeight="1" x14ac:dyDescent="0.2">
      <c r="A84" s="271" t="s">
        <v>435</v>
      </c>
      <c r="B84" s="272" t="s">
        <v>134</v>
      </c>
      <c r="C84" s="272" t="s">
        <v>557</v>
      </c>
      <c r="D84" s="273" t="s">
        <v>558</v>
      </c>
      <c r="E84" s="274" t="s">
        <v>137</v>
      </c>
      <c r="F84" s="275">
        <v>45089</v>
      </c>
      <c r="G84" s="276"/>
      <c r="H84" s="276"/>
      <c r="I84" s="267" t="s">
        <v>559</v>
      </c>
      <c r="J84" s="267"/>
    </row>
    <row r="85" spans="1:10" s="158" customFormat="1" ht="16.5" customHeight="1" x14ac:dyDescent="0.2">
      <c r="A85" s="271" t="s">
        <v>438</v>
      </c>
      <c r="B85" s="272" t="s">
        <v>188</v>
      </c>
      <c r="C85" s="272" t="s">
        <v>189</v>
      </c>
      <c r="D85" s="273" t="s">
        <v>560</v>
      </c>
      <c r="E85" s="274" t="s">
        <v>74</v>
      </c>
      <c r="F85" s="275">
        <v>45093</v>
      </c>
      <c r="G85" s="276" t="s">
        <v>494</v>
      </c>
      <c r="H85" s="276" t="s">
        <v>540</v>
      </c>
      <c r="I85" s="267" t="s">
        <v>561</v>
      </c>
      <c r="J85" s="267"/>
    </row>
    <row r="86" spans="1:10" s="158" customFormat="1" ht="16.5" customHeight="1" x14ac:dyDescent="0.2">
      <c r="A86" s="271" t="s">
        <v>441</v>
      </c>
      <c r="B86" s="272" t="s">
        <v>96</v>
      </c>
      <c r="C86" s="272" t="s">
        <v>97</v>
      </c>
      <c r="D86" s="273" t="s">
        <v>562</v>
      </c>
      <c r="E86" s="274" t="s">
        <v>74</v>
      </c>
      <c r="F86" s="275">
        <v>45105</v>
      </c>
      <c r="G86" s="276" t="s">
        <v>489</v>
      </c>
      <c r="H86" s="276" t="s">
        <v>409</v>
      </c>
      <c r="I86" s="267" t="s">
        <v>563</v>
      </c>
      <c r="J86" s="267"/>
    </row>
    <row r="87" spans="1:10" ht="17.100000000000001" customHeight="1" x14ac:dyDescent="0.2">
      <c r="A87" s="180"/>
      <c r="B87" s="180"/>
      <c r="C87" s="277"/>
      <c r="D87" s="277"/>
      <c r="E87" s="183"/>
      <c r="F87" s="278"/>
      <c r="G87" s="241"/>
      <c r="H87" s="279"/>
    </row>
    <row r="88" spans="1:10" ht="17.100000000000001" customHeight="1" x14ac:dyDescent="0.2">
      <c r="A88" s="280"/>
      <c r="B88" s="224"/>
      <c r="C88" s="224"/>
      <c r="D88" s="225"/>
      <c r="E88" s="226"/>
      <c r="F88" s="227"/>
      <c r="G88" s="228"/>
      <c r="H88" s="228"/>
    </row>
    <row r="89" spans="1:10" ht="12.75" customHeight="1" x14ac:dyDescent="0.2">
      <c r="B89" s="281" t="s">
        <v>162</v>
      </c>
      <c r="C89" s="182" t="s">
        <v>564</v>
      </c>
    </row>
    <row r="90" spans="1:10" ht="12.75" customHeight="1" x14ac:dyDescent="0.2">
      <c r="B90" s="182"/>
      <c r="C90" s="182" t="s">
        <v>565</v>
      </c>
    </row>
    <row r="91" spans="1:10" ht="12.75" customHeight="1" x14ac:dyDescent="0.2">
      <c r="B91" s="182"/>
      <c r="C91" s="182" t="s">
        <v>566</v>
      </c>
    </row>
  </sheetData>
  <mergeCells count="33">
    <mergeCell ref="I85:J85"/>
    <mergeCell ref="I86:J86"/>
    <mergeCell ref="I79:J79"/>
    <mergeCell ref="I80:J80"/>
    <mergeCell ref="I81:J81"/>
    <mergeCell ref="I82:J82"/>
    <mergeCell ref="I83:J83"/>
    <mergeCell ref="I84:J84"/>
    <mergeCell ref="I71:J71"/>
    <mergeCell ref="I72:J72"/>
    <mergeCell ref="I73:J73"/>
    <mergeCell ref="I74:J74"/>
    <mergeCell ref="A76:H76"/>
    <mergeCell ref="G77:H77"/>
    <mergeCell ref="I77:J77"/>
    <mergeCell ref="A63:H63"/>
    <mergeCell ref="G64:H64"/>
    <mergeCell ref="I66:J66"/>
    <mergeCell ref="A68:H68"/>
    <mergeCell ref="G69:H69"/>
    <mergeCell ref="I69:J69"/>
    <mergeCell ref="A52:H52"/>
    <mergeCell ref="G53:H53"/>
    <mergeCell ref="G54:H54"/>
    <mergeCell ref="G55:H55"/>
    <mergeCell ref="A58:H58"/>
    <mergeCell ref="G59:H59"/>
    <mergeCell ref="A1:H1"/>
    <mergeCell ref="A6:H6"/>
    <mergeCell ref="A10:H10"/>
    <mergeCell ref="A27:H27"/>
    <mergeCell ref="A31:H31"/>
    <mergeCell ref="A45:H45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1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1" customWidth="1"/>
  </cols>
  <sheetData>
    <row r="1" spans="1:8" ht="24" customHeight="1" x14ac:dyDescent="0.2">
      <c r="A1" s="6" t="s">
        <v>67</v>
      </c>
      <c r="B1" s="6" t="s">
        <v>68</v>
      </c>
      <c r="C1" s="6" t="s">
        <v>69</v>
      </c>
      <c r="D1" s="81" t="s">
        <v>70</v>
      </c>
      <c r="E1" s="2" t="s">
        <v>31</v>
      </c>
      <c r="F1" s="2" t="s">
        <v>30</v>
      </c>
      <c r="G1" s="2" t="s">
        <v>374</v>
      </c>
      <c r="H1" s="2" t="s">
        <v>174</v>
      </c>
    </row>
    <row r="2" spans="1:8" s="76" customFormat="1" ht="15" customHeight="1" x14ac:dyDescent="0.2">
      <c r="A2" s="74" t="s">
        <v>373</v>
      </c>
      <c r="B2" s="74"/>
      <c r="C2" s="75"/>
      <c r="D2" s="75"/>
      <c r="E2" s="75"/>
      <c r="F2" s="75"/>
      <c r="G2" s="75"/>
      <c r="H2" s="75"/>
    </row>
    <row r="3" spans="1:8" s="76" customFormat="1" ht="15" customHeight="1" x14ac:dyDescent="0.2">
      <c r="A3" s="77" t="s">
        <v>175</v>
      </c>
      <c r="B3" s="77" t="s">
        <v>176</v>
      </c>
      <c r="C3" s="77" t="s">
        <v>177</v>
      </c>
      <c r="D3" s="80" t="s">
        <v>74</v>
      </c>
      <c r="E3" s="78">
        <v>68</v>
      </c>
      <c r="F3" s="78">
        <v>483865.59</v>
      </c>
      <c r="G3" s="79">
        <v>7115.67</v>
      </c>
      <c r="H3" s="78">
        <v>811678122.89999998</v>
      </c>
    </row>
    <row r="4" spans="1:8" ht="15" customHeight="1" x14ac:dyDescent="0.2">
      <c r="A4" s="77" t="s">
        <v>179</v>
      </c>
      <c r="B4" s="77" t="s">
        <v>180</v>
      </c>
      <c r="C4" s="77" t="s">
        <v>181</v>
      </c>
      <c r="D4" s="80" t="s">
        <v>137</v>
      </c>
      <c r="E4" s="78">
        <v>253465</v>
      </c>
      <c r="F4" s="78">
        <v>26552755.27</v>
      </c>
      <c r="G4" s="79">
        <v>104.76</v>
      </c>
      <c r="H4" s="78">
        <v>512596603.5</v>
      </c>
    </row>
    <row r="5" spans="1:8" ht="15" customHeight="1" x14ac:dyDescent="0.2">
      <c r="A5" s="77" t="s">
        <v>183</v>
      </c>
      <c r="B5" s="77" t="s">
        <v>184</v>
      </c>
      <c r="C5" s="77" t="s">
        <v>149</v>
      </c>
      <c r="D5" s="80" t="s">
        <v>74</v>
      </c>
      <c r="E5" s="78">
        <v>26423</v>
      </c>
      <c r="F5" s="78">
        <v>12541341.01</v>
      </c>
      <c r="G5" s="79">
        <v>474.64</v>
      </c>
      <c r="H5" s="78">
        <v>5180246396.3299999</v>
      </c>
    </row>
    <row r="6" spans="1:8" ht="15" customHeight="1" x14ac:dyDescent="0.2">
      <c r="A6" s="77" t="s">
        <v>147</v>
      </c>
      <c r="B6" s="77" t="s">
        <v>148</v>
      </c>
      <c r="C6" s="77" t="s">
        <v>149</v>
      </c>
      <c r="D6" s="80" t="s">
        <v>74</v>
      </c>
      <c r="E6" s="78">
        <v>143133</v>
      </c>
      <c r="F6" s="78">
        <v>59489576.770000003</v>
      </c>
      <c r="G6" s="79">
        <v>415.62</v>
      </c>
      <c r="H6" s="78">
        <v>3015773285.5500002</v>
      </c>
    </row>
    <row r="7" spans="1:8" ht="15" customHeight="1" x14ac:dyDescent="0.2">
      <c r="A7" s="77" t="s">
        <v>156</v>
      </c>
      <c r="B7" s="77" t="s">
        <v>157</v>
      </c>
      <c r="C7" s="77" t="s">
        <v>158</v>
      </c>
      <c r="D7" s="80" t="s">
        <v>137</v>
      </c>
      <c r="E7" s="78">
        <v>104403</v>
      </c>
      <c r="F7" s="78">
        <v>27414871.969999999</v>
      </c>
      <c r="G7" s="79">
        <v>262.58999999999997</v>
      </c>
      <c r="H7" s="78">
        <v>1429766889.8599999</v>
      </c>
    </row>
    <row r="8" spans="1:8" ht="15" customHeight="1" x14ac:dyDescent="0.2">
      <c r="A8" s="77" t="s">
        <v>185</v>
      </c>
      <c r="B8" s="77" t="s">
        <v>186</v>
      </c>
      <c r="C8" s="77" t="s">
        <v>187</v>
      </c>
      <c r="D8" s="80" t="s">
        <v>137</v>
      </c>
      <c r="E8" s="78">
        <v>83990</v>
      </c>
      <c r="F8" s="78">
        <v>31264352.75</v>
      </c>
      <c r="G8" s="79">
        <v>372.24</v>
      </c>
      <c r="H8" s="78">
        <v>5024456670</v>
      </c>
    </row>
    <row r="9" spans="1:8" ht="15" customHeight="1" x14ac:dyDescent="0.2">
      <c r="A9" s="77" t="s">
        <v>150</v>
      </c>
      <c r="B9" s="77" t="s">
        <v>151</v>
      </c>
      <c r="C9" s="77" t="s">
        <v>152</v>
      </c>
      <c r="D9" s="80" t="s">
        <v>74</v>
      </c>
      <c r="E9" s="78">
        <v>114347</v>
      </c>
      <c r="F9" s="78">
        <v>48746213.840000004</v>
      </c>
      <c r="G9" s="79">
        <v>426.3</v>
      </c>
      <c r="H9" s="78">
        <v>614049453.70000005</v>
      </c>
    </row>
    <row r="10" spans="1:8" ht="15" customHeight="1" x14ac:dyDescent="0.2">
      <c r="A10" s="77" t="s">
        <v>188</v>
      </c>
      <c r="B10" s="77" t="s">
        <v>189</v>
      </c>
      <c r="C10" s="77" t="s">
        <v>190</v>
      </c>
      <c r="D10" s="80" t="s">
        <v>74</v>
      </c>
      <c r="E10" s="78">
        <v>938</v>
      </c>
      <c r="F10" s="78">
        <v>1001274.77</v>
      </c>
      <c r="G10" s="79">
        <v>1067.46</v>
      </c>
      <c r="H10" s="78">
        <v>763998300</v>
      </c>
    </row>
    <row r="11" spans="1:8" ht="15" customHeight="1" x14ac:dyDescent="0.2">
      <c r="A11" s="77" t="s">
        <v>80</v>
      </c>
      <c r="B11" s="77" t="s">
        <v>81</v>
      </c>
      <c r="C11" s="77" t="s">
        <v>82</v>
      </c>
      <c r="D11" s="80" t="s">
        <v>74</v>
      </c>
      <c r="E11" s="78">
        <v>556</v>
      </c>
      <c r="F11" s="78">
        <v>258199.78</v>
      </c>
      <c r="G11" s="79">
        <v>464.39</v>
      </c>
      <c r="H11" s="78">
        <v>52388659.369999997</v>
      </c>
    </row>
    <row r="12" spans="1:8" ht="15" customHeight="1" x14ac:dyDescent="0.2">
      <c r="A12" s="77" t="s">
        <v>191</v>
      </c>
      <c r="B12" s="77" t="s">
        <v>192</v>
      </c>
      <c r="C12" s="77" t="s">
        <v>193</v>
      </c>
      <c r="D12" s="80" t="s">
        <v>74</v>
      </c>
      <c r="E12" s="78">
        <v>1156</v>
      </c>
      <c r="F12" s="78">
        <v>80841.42</v>
      </c>
      <c r="G12" s="79">
        <v>69.930000000000007</v>
      </c>
      <c r="H12" s="78">
        <v>40030798.5</v>
      </c>
    </row>
    <row r="13" spans="1:8" ht="15" customHeight="1" x14ac:dyDescent="0.2">
      <c r="A13" s="77" t="s">
        <v>194</v>
      </c>
      <c r="B13" s="77" t="s">
        <v>195</v>
      </c>
      <c r="C13" s="77" t="s">
        <v>196</v>
      </c>
      <c r="D13" s="80" t="s">
        <v>92</v>
      </c>
      <c r="E13" s="78">
        <v>2706</v>
      </c>
      <c r="F13" s="78">
        <v>137734.43</v>
      </c>
      <c r="G13" s="79">
        <v>50.9</v>
      </c>
      <c r="H13" s="78">
        <v>1041749527.84</v>
      </c>
    </row>
    <row r="14" spans="1:8" ht="15" customHeight="1" x14ac:dyDescent="0.2">
      <c r="A14" s="77" t="s">
        <v>197</v>
      </c>
      <c r="B14" s="77" t="s">
        <v>198</v>
      </c>
      <c r="C14" s="77" t="s">
        <v>199</v>
      </c>
      <c r="D14" s="80" t="s">
        <v>92</v>
      </c>
      <c r="E14" s="78">
        <v>215333</v>
      </c>
      <c r="F14" s="78">
        <v>17104384.899999999</v>
      </c>
      <c r="G14" s="79">
        <v>79.430000000000007</v>
      </c>
      <c r="H14" s="78">
        <v>814065052.5</v>
      </c>
    </row>
    <row r="15" spans="1:8" ht="15" customHeight="1" x14ac:dyDescent="0.2">
      <c r="A15" s="77" t="s">
        <v>200</v>
      </c>
      <c r="B15" s="77" t="s">
        <v>201</v>
      </c>
      <c r="C15" s="77" t="s">
        <v>202</v>
      </c>
      <c r="D15" s="80" t="s">
        <v>74</v>
      </c>
      <c r="E15" s="78">
        <v>243</v>
      </c>
      <c r="F15" s="78">
        <v>9370.2099999999991</v>
      </c>
      <c r="G15" s="79">
        <v>38.56</v>
      </c>
      <c r="H15" s="78">
        <v>349079814.94</v>
      </c>
    </row>
    <row r="16" spans="1:8" ht="15" customHeight="1" x14ac:dyDescent="0.2">
      <c r="A16" s="77" t="s">
        <v>203</v>
      </c>
      <c r="B16" s="77" t="s">
        <v>204</v>
      </c>
      <c r="C16" s="77" t="s">
        <v>205</v>
      </c>
      <c r="D16" s="80" t="s">
        <v>92</v>
      </c>
      <c r="E16" s="78">
        <v>63</v>
      </c>
      <c r="F16" s="78">
        <v>397068.15</v>
      </c>
      <c r="G16" s="79">
        <v>6302.67</v>
      </c>
      <c r="H16" s="78">
        <v>2664165144.0599999</v>
      </c>
    </row>
    <row r="17" spans="1:8" ht="15" customHeight="1" x14ac:dyDescent="0.2">
      <c r="A17" s="77" t="s">
        <v>206</v>
      </c>
      <c r="B17" s="77" t="s">
        <v>207</v>
      </c>
      <c r="C17" s="77" t="s">
        <v>205</v>
      </c>
      <c r="D17" s="80" t="s">
        <v>92</v>
      </c>
      <c r="E17" s="78">
        <v>40</v>
      </c>
      <c r="F17" s="78">
        <v>265214.40000000002</v>
      </c>
      <c r="G17" s="79">
        <v>6630.36</v>
      </c>
      <c r="H17" s="78">
        <v>59993456.25</v>
      </c>
    </row>
    <row r="18" spans="1:8" ht="15" customHeight="1" x14ac:dyDescent="0.2">
      <c r="A18" s="77" t="s">
        <v>208</v>
      </c>
      <c r="B18" s="77" t="s">
        <v>209</v>
      </c>
      <c r="C18" s="77" t="s">
        <v>210</v>
      </c>
      <c r="D18" s="80" t="s">
        <v>74</v>
      </c>
      <c r="E18" s="78">
        <v>14057</v>
      </c>
      <c r="F18" s="78">
        <v>3238412.49</v>
      </c>
      <c r="G18" s="79">
        <v>230.38</v>
      </c>
      <c r="H18" s="78">
        <v>51821082.469999999</v>
      </c>
    </row>
    <row r="19" spans="1:8" ht="15" customHeight="1" x14ac:dyDescent="0.2">
      <c r="A19" s="77" t="s">
        <v>96</v>
      </c>
      <c r="B19" s="77" t="s">
        <v>97</v>
      </c>
      <c r="C19" s="77" t="s">
        <v>98</v>
      </c>
      <c r="D19" s="80" t="s">
        <v>74</v>
      </c>
      <c r="E19" s="78">
        <v>2096</v>
      </c>
      <c r="F19" s="78">
        <v>356960.5</v>
      </c>
      <c r="G19" s="79">
        <v>170.31</v>
      </c>
      <c r="H19" s="78">
        <v>24479771.329999998</v>
      </c>
    </row>
    <row r="20" spans="1:8" ht="15" customHeight="1" x14ac:dyDescent="0.2">
      <c r="A20" s="77" t="s">
        <v>211</v>
      </c>
      <c r="B20" s="77" t="s">
        <v>212</v>
      </c>
      <c r="C20" s="77" t="s">
        <v>213</v>
      </c>
      <c r="D20" s="80" t="s">
        <v>92</v>
      </c>
      <c r="E20" s="78">
        <v>1228408</v>
      </c>
      <c r="F20" s="78">
        <v>21750231.440000001</v>
      </c>
      <c r="G20" s="79">
        <v>17.71</v>
      </c>
      <c r="H20" s="78">
        <v>826666755.25</v>
      </c>
    </row>
    <row r="21" spans="1:8" ht="15" customHeight="1" x14ac:dyDescent="0.2">
      <c r="A21" s="77" t="s">
        <v>153</v>
      </c>
      <c r="B21" s="77" t="s">
        <v>154</v>
      </c>
      <c r="C21" s="77" t="s">
        <v>155</v>
      </c>
      <c r="D21" s="80" t="s">
        <v>74</v>
      </c>
      <c r="E21" s="78">
        <v>22937</v>
      </c>
      <c r="F21" s="78">
        <v>39004396.170000002</v>
      </c>
      <c r="G21" s="79">
        <v>1700.5</v>
      </c>
      <c r="H21" s="78">
        <v>2096963237.3299999</v>
      </c>
    </row>
    <row r="22" spans="1:8" ht="15" customHeight="1" x14ac:dyDescent="0.2">
      <c r="A22" s="77" t="s">
        <v>214</v>
      </c>
      <c r="B22" s="77" t="s">
        <v>215</v>
      </c>
      <c r="C22" s="77" t="s">
        <v>216</v>
      </c>
      <c r="D22" s="80" t="s">
        <v>92</v>
      </c>
      <c r="E22" s="78">
        <v>7254</v>
      </c>
      <c r="F22" s="78">
        <v>408832.14</v>
      </c>
      <c r="G22" s="79">
        <v>56.36</v>
      </c>
      <c r="H22" s="78">
        <v>105310279.5</v>
      </c>
    </row>
    <row r="23" spans="1:8" ht="15" customHeight="1" x14ac:dyDescent="0.2">
      <c r="A23" s="77" t="s">
        <v>106</v>
      </c>
      <c r="B23" s="77" t="s">
        <v>107</v>
      </c>
      <c r="C23" s="77" t="s">
        <v>108</v>
      </c>
      <c r="D23" s="80" t="s">
        <v>74</v>
      </c>
      <c r="E23" s="78">
        <v>6185</v>
      </c>
      <c r="F23" s="78">
        <v>35981.160000000003</v>
      </c>
      <c r="G23" s="79">
        <v>5.82</v>
      </c>
      <c r="H23" s="78">
        <v>198526175.22999999</v>
      </c>
    </row>
    <row r="24" spans="1:8" ht="15" customHeight="1" x14ac:dyDescent="0.2">
      <c r="A24" s="77" t="s">
        <v>71</v>
      </c>
      <c r="B24" s="77" t="s">
        <v>72</v>
      </c>
      <c r="C24" s="77" t="s">
        <v>73</v>
      </c>
      <c r="D24" s="80" t="s">
        <v>74</v>
      </c>
      <c r="E24" s="78">
        <v>33612</v>
      </c>
      <c r="F24" s="78">
        <v>79300.84</v>
      </c>
      <c r="G24" s="79">
        <v>2.36</v>
      </c>
      <c r="H24" s="78">
        <v>63076334.350000001</v>
      </c>
    </row>
    <row r="25" spans="1:8" ht="15" customHeight="1" x14ac:dyDescent="0.2">
      <c r="A25" s="77" t="s">
        <v>217</v>
      </c>
      <c r="B25" s="77" t="s">
        <v>218</v>
      </c>
      <c r="C25" s="77" t="s">
        <v>219</v>
      </c>
      <c r="D25" s="80" t="s">
        <v>74</v>
      </c>
      <c r="E25" s="78">
        <v>16010</v>
      </c>
      <c r="F25" s="78">
        <v>12666300.689999999</v>
      </c>
      <c r="G25" s="79">
        <v>791.15</v>
      </c>
      <c r="H25" s="78">
        <v>1803342378.4400001</v>
      </c>
    </row>
    <row r="26" spans="1:8" ht="15" customHeight="1" x14ac:dyDescent="0.2">
      <c r="A26" s="77" t="s">
        <v>159</v>
      </c>
      <c r="B26" s="77" t="s">
        <v>160</v>
      </c>
      <c r="C26" s="77" t="s">
        <v>161</v>
      </c>
      <c r="D26" s="80" t="s">
        <v>92</v>
      </c>
      <c r="E26" s="78">
        <v>29596</v>
      </c>
      <c r="F26" s="78">
        <v>27413878.920000002</v>
      </c>
      <c r="G26" s="79">
        <v>926.27</v>
      </c>
      <c r="H26" s="78">
        <v>2242416948.1900001</v>
      </c>
    </row>
    <row r="27" spans="1:8" ht="15" customHeight="1" x14ac:dyDescent="0.2">
      <c r="A27" s="77" t="s">
        <v>220</v>
      </c>
      <c r="B27" s="77" t="s">
        <v>221</v>
      </c>
      <c r="C27" s="77" t="s">
        <v>222</v>
      </c>
      <c r="D27" s="80" t="s">
        <v>74</v>
      </c>
      <c r="E27" s="78">
        <v>98354</v>
      </c>
      <c r="F27" s="78">
        <v>1364455</v>
      </c>
      <c r="G27" s="79">
        <v>13.87</v>
      </c>
      <c r="H27" s="78">
        <v>116608819.43000001</v>
      </c>
    </row>
    <row r="28" spans="1:8" ht="15" customHeight="1" x14ac:dyDescent="0.2">
      <c r="A28" s="77" t="s">
        <v>138</v>
      </c>
      <c r="B28" s="77" t="s">
        <v>139</v>
      </c>
      <c r="C28" s="77" t="s">
        <v>140</v>
      </c>
      <c r="D28" s="80" t="s">
        <v>137</v>
      </c>
      <c r="E28" s="78">
        <v>440989</v>
      </c>
      <c r="F28" s="78">
        <v>83287838.260000005</v>
      </c>
      <c r="G28" s="79">
        <v>188.87</v>
      </c>
      <c r="H28" s="78">
        <v>14957121855.030001</v>
      </c>
    </row>
    <row r="29" spans="1:8" ht="15" customHeight="1" x14ac:dyDescent="0.2">
      <c r="A29" s="77" t="s">
        <v>223</v>
      </c>
      <c r="B29" s="77" t="s">
        <v>224</v>
      </c>
      <c r="C29" s="77" t="s">
        <v>225</v>
      </c>
      <c r="D29" s="80" t="s">
        <v>74</v>
      </c>
      <c r="E29" s="78">
        <v>1855</v>
      </c>
      <c r="F29" s="78">
        <v>86161.9</v>
      </c>
      <c r="G29" s="79">
        <v>46.45</v>
      </c>
      <c r="H29" s="78">
        <v>111610160.88</v>
      </c>
    </row>
    <row r="30" spans="1:8" ht="15" customHeight="1" x14ac:dyDescent="0.2">
      <c r="A30" s="77" t="s">
        <v>226</v>
      </c>
      <c r="B30" s="77" t="s">
        <v>227</v>
      </c>
      <c r="C30" s="77" t="s">
        <v>228</v>
      </c>
      <c r="D30" s="80" t="s">
        <v>74</v>
      </c>
      <c r="E30" s="78">
        <v>582</v>
      </c>
      <c r="F30" s="78">
        <v>55968.53</v>
      </c>
      <c r="G30" s="79">
        <v>96.17</v>
      </c>
      <c r="H30" s="78">
        <v>46964361.850000001</v>
      </c>
    </row>
    <row r="31" spans="1:8" ht="15" customHeight="1" x14ac:dyDescent="0.2">
      <c r="A31" s="77" t="s">
        <v>121</v>
      </c>
      <c r="B31" s="77" t="s">
        <v>122</v>
      </c>
      <c r="C31" s="77" t="s">
        <v>123</v>
      </c>
      <c r="D31" s="80" t="s">
        <v>92</v>
      </c>
      <c r="E31" s="78">
        <v>66789</v>
      </c>
      <c r="F31" s="78">
        <v>5706438.9199999999</v>
      </c>
      <c r="G31" s="79">
        <v>85.44</v>
      </c>
      <c r="H31" s="78">
        <v>46008705.079999998</v>
      </c>
    </row>
    <row r="32" spans="1:8" ht="15" customHeight="1" x14ac:dyDescent="0.2">
      <c r="A32" s="77" t="s">
        <v>229</v>
      </c>
      <c r="B32" s="77" t="s">
        <v>230</v>
      </c>
      <c r="C32" s="77" t="s">
        <v>231</v>
      </c>
      <c r="D32" s="80" t="s">
        <v>74</v>
      </c>
      <c r="E32" s="78">
        <v>2311</v>
      </c>
      <c r="F32" s="78">
        <v>5880119.7000000002</v>
      </c>
      <c r="G32" s="79">
        <v>2544.41</v>
      </c>
      <c r="H32" s="78">
        <v>430430916</v>
      </c>
    </row>
    <row r="33" spans="1:8" ht="15" customHeight="1" x14ac:dyDescent="0.2">
      <c r="A33" s="77" t="s">
        <v>232</v>
      </c>
      <c r="B33" s="77" t="s">
        <v>233</v>
      </c>
      <c r="C33" s="77" t="s">
        <v>234</v>
      </c>
      <c r="D33" s="80" t="s">
        <v>92</v>
      </c>
      <c r="E33" s="78">
        <v>5970</v>
      </c>
      <c r="F33" s="78">
        <v>1132361.51</v>
      </c>
      <c r="G33" s="79">
        <v>189.68</v>
      </c>
      <c r="H33" s="78">
        <v>436426208.06</v>
      </c>
    </row>
    <row r="34" spans="1:8" ht="15" customHeight="1" x14ac:dyDescent="0.2">
      <c r="A34" s="77" t="s">
        <v>235</v>
      </c>
      <c r="B34" s="77" t="s">
        <v>236</v>
      </c>
      <c r="C34" s="77" t="s">
        <v>237</v>
      </c>
      <c r="D34" s="80" t="s">
        <v>92</v>
      </c>
      <c r="E34" s="78">
        <v>1109</v>
      </c>
      <c r="F34" s="78">
        <v>3826395.83</v>
      </c>
      <c r="G34" s="79">
        <v>3450.31</v>
      </c>
      <c r="H34" s="78">
        <v>34658700000</v>
      </c>
    </row>
    <row r="35" spans="1:8" ht="15" customHeight="1" x14ac:dyDescent="0.2">
      <c r="A35" s="77" t="s">
        <v>238</v>
      </c>
      <c r="B35" s="77" t="s">
        <v>239</v>
      </c>
      <c r="C35" s="77" t="s">
        <v>240</v>
      </c>
      <c r="D35" s="80" t="s">
        <v>74</v>
      </c>
      <c r="E35" s="78">
        <v>441455</v>
      </c>
      <c r="F35" s="78">
        <v>8893304.4299999997</v>
      </c>
      <c r="G35" s="79">
        <v>20.149999999999999</v>
      </c>
      <c r="H35" s="78">
        <v>316374559.13999999</v>
      </c>
    </row>
    <row r="36" spans="1:8" ht="15" customHeight="1" x14ac:dyDescent="0.2">
      <c r="A36" s="77" t="s">
        <v>241</v>
      </c>
      <c r="B36" s="77" t="s">
        <v>242</v>
      </c>
      <c r="C36" s="77" t="s">
        <v>243</v>
      </c>
      <c r="D36" s="80" t="s">
        <v>74</v>
      </c>
      <c r="E36" s="78">
        <v>1794</v>
      </c>
      <c r="F36" s="78">
        <v>3556615.52</v>
      </c>
      <c r="G36" s="79">
        <v>1982.51</v>
      </c>
      <c r="H36" s="78">
        <v>247207849.13999999</v>
      </c>
    </row>
    <row r="37" spans="1:8" ht="15" customHeight="1" x14ac:dyDescent="0.2">
      <c r="A37" s="77" t="s">
        <v>244</v>
      </c>
      <c r="B37" s="77" t="s">
        <v>245</v>
      </c>
      <c r="C37" s="77" t="s">
        <v>246</v>
      </c>
      <c r="D37" s="80" t="s">
        <v>74</v>
      </c>
      <c r="E37" s="78">
        <v>863</v>
      </c>
      <c r="F37" s="78">
        <v>3628652.87</v>
      </c>
      <c r="G37" s="79">
        <v>4204.7</v>
      </c>
      <c r="H37" s="78">
        <v>503869687.5</v>
      </c>
    </row>
    <row r="38" spans="1:8" ht="15" customHeight="1" x14ac:dyDescent="0.2">
      <c r="A38" s="77" t="s">
        <v>247</v>
      </c>
      <c r="B38" s="77" t="s">
        <v>248</v>
      </c>
      <c r="C38" s="77" t="s">
        <v>249</v>
      </c>
      <c r="D38" s="80" t="s">
        <v>74</v>
      </c>
      <c r="E38" s="78">
        <v>60067</v>
      </c>
      <c r="F38" s="78">
        <v>4687426.8099999996</v>
      </c>
      <c r="G38" s="79">
        <v>78.040000000000006</v>
      </c>
      <c r="H38" s="78">
        <v>114683138.34999999</v>
      </c>
    </row>
    <row r="39" spans="1:8" ht="15" customHeight="1" x14ac:dyDescent="0.2">
      <c r="A39" s="77" t="s">
        <v>250</v>
      </c>
      <c r="B39" s="77" t="s">
        <v>251</v>
      </c>
      <c r="C39" s="77" t="s">
        <v>252</v>
      </c>
      <c r="D39" s="80" t="s">
        <v>92</v>
      </c>
      <c r="E39" s="78">
        <v>82430</v>
      </c>
      <c r="F39" s="78">
        <v>1031372.84</v>
      </c>
      <c r="G39" s="79">
        <v>12.51</v>
      </c>
      <c r="H39" s="78">
        <v>330879051.12</v>
      </c>
    </row>
    <row r="40" spans="1:8" ht="15" customHeight="1" x14ac:dyDescent="0.2">
      <c r="A40" s="77" t="s">
        <v>253</v>
      </c>
      <c r="B40" s="77" t="s">
        <v>254</v>
      </c>
      <c r="C40" s="77" t="s">
        <v>252</v>
      </c>
      <c r="D40" s="80" t="s">
        <v>74</v>
      </c>
      <c r="E40" s="78">
        <v>14187</v>
      </c>
      <c r="F40" s="78">
        <v>128114.53</v>
      </c>
      <c r="G40" s="79">
        <v>9.0299999999999994</v>
      </c>
      <c r="H40" s="78">
        <v>1493987.37</v>
      </c>
    </row>
    <row r="41" spans="1:8" ht="15" customHeight="1" x14ac:dyDescent="0.2">
      <c r="A41" s="77" t="s">
        <v>256</v>
      </c>
      <c r="B41" s="77" t="s">
        <v>257</v>
      </c>
      <c r="C41" s="77" t="s">
        <v>258</v>
      </c>
      <c r="D41" s="80" t="s">
        <v>74</v>
      </c>
      <c r="E41" s="78">
        <v>194</v>
      </c>
      <c r="F41" s="78">
        <v>1102937.78</v>
      </c>
      <c r="G41" s="79">
        <v>5685.25</v>
      </c>
      <c r="H41" s="78">
        <v>6073759360.8000002</v>
      </c>
    </row>
    <row r="42" spans="1:8" ht="15" customHeight="1" x14ac:dyDescent="0.2">
      <c r="A42" s="77" t="s">
        <v>259</v>
      </c>
      <c r="B42" s="77" t="s">
        <v>260</v>
      </c>
      <c r="C42" s="77" t="s">
        <v>261</v>
      </c>
      <c r="D42" s="80" t="s">
        <v>74</v>
      </c>
      <c r="E42" s="78">
        <v>859</v>
      </c>
      <c r="F42" s="78">
        <v>187532.2</v>
      </c>
      <c r="G42" s="79">
        <v>218.31</v>
      </c>
      <c r="H42" s="78">
        <v>423399999.38</v>
      </c>
    </row>
    <row r="43" spans="1:8" ht="15" customHeight="1" x14ac:dyDescent="0.2">
      <c r="A43" s="77" t="s">
        <v>75</v>
      </c>
      <c r="B43" s="77" t="s">
        <v>76</v>
      </c>
      <c r="C43" s="77" t="s">
        <v>77</v>
      </c>
      <c r="D43" s="80" t="s">
        <v>74</v>
      </c>
      <c r="E43" s="78">
        <v>2168</v>
      </c>
      <c r="F43" s="78">
        <v>6439880.3099999996</v>
      </c>
      <c r="G43" s="79">
        <v>2970.42</v>
      </c>
      <c r="H43" s="78">
        <v>1814255762.6400001</v>
      </c>
    </row>
    <row r="44" spans="1:8" ht="15" customHeight="1" x14ac:dyDescent="0.2">
      <c r="A44" s="77" t="s">
        <v>78</v>
      </c>
      <c r="B44" s="77" t="s">
        <v>79</v>
      </c>
      <c r="C44" s="77" t="s">
        <v>77</v>
      </c>
      <c r="D44" s="80" t="s">
        <v>74</v>
      </c>
      <c r="E44" s="78">
        <v>2862</v>
      </c>
      <c r="F44" s="78">
        <v>9288561.7400000002</v>
      </c>
      <c r="G44" s="79">
        <v>3245.48</v>
      </c>
      <c r="H44" s="78">
        <v>560023411.86000001</v>
      </c>
    </row>
    <row r="45" spans="1:8" ht="15" customHeight="1" x14ac:dyDescent="0.2">
      <c r="A45" s="77" t="s">
        <v>262</v>
      </c>
      <c r="B45" s="77" t="s">
        <v>263</v>
      </c>
      <c r="C45" s="77" t="s">
        <v>264</v>
      </c>
      <c r="D45" s="80" t="s">
        <v>92</v>
      </c>
      <c r="E45" s="78">
        <v>27468</v>
      </c>
      <c r="F45" s="78">
        <v>27302240.239999998</v>
      </c>
      <c r="G45" s="79">
        <v>993.97</v>
      </c>
      <c r="H45" s="78">
        <v>2926324221.4299998</v>
      </c>
    </row>
    <row r="46" spans="1:8" ht="15" customHeight="1" x14ac:dyDescent="0.2">
      <c r="A46" s="77" t="s">
        <v>265</v>
      </c>
      <c r="B46" s="77" t="s">
        <v>266</v>
      </c>
      <c r="C46" s="77" t="s">
        <v>267</v>
      </c>
      <c r="D46" s="80" t="s">
        <v>74</v>
      </c>
      <c r="E46" s="78">
        <v>1578</v>
      </c>
      <c r="F46" s="78">
        <v>942716.64</v>
      </c>
      <c r="G46" s="79">
        <v>597.41</v>
      </c>
      <c r="H46" s="78">
        <v>78525161.760000005</v>
      </c>
    </row>
    <row r="47" spans="1:8" ht="15" customHeight="1" x14ac:dyDescent="0.2">
      <c r="A47" s="77" t="s">
        <v>130</v>
      </c>
      <c r="B47" s="77" t="s">
        <v>131</v>
      </c>
      <c r="C47" s="77" t="s">
        <v>132</v>
      </c>
      <c r="D47" s="80" t="s">
        <v>74</v>
      </c>
      <c r="E47" s="78">
        <v>1416</v>
      </c>
      <c r="F47" s="78">
        <v>830249.16</v>
      </c>
      <c r="G47" s="79">
        <v>586.33000000000004</v>
      </c>
      <c r="H47" s="78">
        <v>824269274.49000001</v>
      </c>
    </row>
    <row r="48" spans="1:8" ht="15" customHeight="1" x14ac:dyDescent="0.2">
      <c r="A48" s="77" t="s">
        <v>118</v>
      </c>
      <c r="B48" s="77" t="s">
        <v>119</v>
      </c>
      <c r="C48" s="77" t="s">
        <v>120</v>
      </c>
      <c r="D48" s="80" t="s">
        <v>74</v>
      </c>
      <c r="E48" s="78">
        <v>168778</v>
      </c>
      <c r="F48" s="78">
        <v>7940935.79</v>
      </c>
      <c r="G48" s="79">
        <v>47.05</v>
      </c>
      <c r="H48" s="78">
        <v>232987208.22</v>
      </c>
    </row>
    <row r="49" spans="1:8" ht="15" customHeight="1" x14ac:dyDescent="0.2">
      <c r="A49" s="77" t="s">
        <v>268</v>
      </c>
      <c r="B49" s="77" t="s">
        <v>269</v>
      </c>
      <c r="C49" s="77" t="s">
        <v>270</v>
      </c>
      <c r="D49" s="80" t="s">
        <v>92</v>
      </c>
      <c r="E49" s="78">
        <v>7935</v>
      </c>
      <c r="F49" s="78">
        <v>6542398.4800000004</v>
      </c>
      <c r="G49" s="79">
        <v>824.5</v>
      </c>
      <c r="H49" s="78">
        <v>423850366.57999998</v>
      </c>
    </row>
    <row r="50" spans="1:8" ht="15" customHeight="1" x14ac:dyDescent="0.2">
      <c r="A50" s="77" t="s">
        <v>271</v>
      </c>
      <c r="B50" s="77" t="s">
        <v>272</v>
      </c>
      <c r="C50" s="77" t="s">
        <v>273</v>
      </c>
      <c r="D50" s="80" t="s">
        <v>92</v>
      </c>
      <c r="E50" s="78">
        <v>90199</v>
      </c>
      <c r="F50" s="78">
        <v>5758220.1500000004</v>
      </c>
      <c r="G50" s="79">
        <v>63.84</v>
      </c>
      <c r="H50" s="78">
        <v>853176566.65999997</v>
      </c>
    </row>
    <row r="51" spans="1:8" ht="15" customHeight="1" x14ac:dyDescent="0.2">
      <c r="A51" s="77" t="s">
        <v>274</v>
      </c>
      <c r="B51" s="77" t="s">
        <v>275</v>
      </c>
      <c r="C51" s="77" t="s">
        <v>276</v>
      </c>
      <c r="D51" s="80" t="s">
        <v>74</v>
      </c>
      <c r="E51" s="78">
        <v>10455</v>
      </c>
      <c r="F51" s="78">
        <v>1670472.49</v>
      </c>
      <c r="G51" s="79">
        <v>159.78</v>
      </c>
      <c r="H51" s="78">
        <v>129765307.15000001</v>
      </c>
    </row>
    <row r="52" spans="1:8" ht="15" customHeight="1" x14ac:dyDescent="0.2">
      <c r="A52" s="77" t="s">
        <v>277</v>
      </c>
      <c r="B52" s="77" t="s">
        <v>278</v>
      </c>
      <c r="C52" s="77" t="s">
        <v>279</v>
      </c>
      <c r="D52" s="80" t="s">
        <v>74</v>
      </c>
      <c r="E52" s="78">
        <v>285</v>
      </c>
      <c r="F52" s="78">
        <v>741937.28</v>
      </c>
      <c r="G52" s="79">
        <v>2603.29</v>
      </c>
      <c r="H52" s="78">
        <v>725119059.40999997</v>
      </c>
    </row>
    <row r="53" spans="1:8" ht="15" customHeight="1" x14ac:dyDescent="0.2">
      <c r="A53" s="77" t="s">
        <v>280</v>
      </c>
      <c r="B53" s="77" t="s">
        <v>281</v>
      </c>
      <c r="C53" s="77" t="s">
        <v>282</v>
      </c>
      <c r="D53" s="80" t="s">
        <v>74</v>
      </c>
      <c r="E53" s="78">
        <v>1763</v>
      </c>
      <c r="F53" s="78">
        <v>2274823.77</v>
      </c>
      <c r="G53" s="79">
        <v>1290.31</v>
      </c>
      <c r="H53" s="78">
        <v>383081767.24000001</v>
      </c>
    </row>
    <row r="54" spans="1:8" ht="15" customHeight="1" x14ac:dyDescent="0.2">
      <c r="A54" s="77" t="s">
        <v>283</v>
      </c>
      <c r="B54" s="77" t="s">
        <v>284</v>
      </c>
      <c r="C54" s="77" t="s">
        <v>285</v>
      </c>
      <c r="D54" s="80" t="s">
        <v>74</v>
      </c>
      <c r="E54" s="78">
        <v>9901</v>
      </c>
      <c r="F54" s="78">
        <v>2998101.12</v>
      </c>
      <c r="G54" s="79">
        <v>302.81</v>
      </c>
      <c r="H54" s="78">
        <v>3298404887.8200002</v>
      </c>
    </row>
    <row r="55" spans="1:8" ht="15" customHeight="1" x14ac:dyDescent="0.2">
      <c r="A55" s="77" t="s">
        <v>93</v>
      </c>
      <c r="B55" s="77" t="s">
        <v>94</v>
      </c>
      <c r="C55" s="77" t="s">
        <v>95</v>
      </c>
      <c r="D55" s="80" t="s">
        <v>92</v>
      </c>
      <c r="E55" s="78">
        <v>85</v>
      </c>
      <c r="F55" s="78">
        <v>3025101.75</v>
      </c>
      <c r="G55" s="79">
        <v>35589.43</v>
      </c>
      <c r="H55" s="78">
        <v>1455978835.2</v>
      </c>
    </row>
    <row r="56" spans="1:8" ht="15" customHeight="1" x14ac:dyDescent="0.2">
      <c r="A56" s="77" t="s">
        <v>127</v>
      </c>
      <c r="B56" s="77" t="s">
        <v>128</v>
      </c>
      <c r="C56" s="77" t="s">
        <v>129</v>
      </c>
      <c r="D56" s="80" t="s">
        <v>74</v>
      </c>
      <c r="E56" s="78">
        <v>378</v>
      </c>
      <c r="F56" s="78">
        <v>3540.39</v>
      </c>
      <c r="G56" s="79">
        <v>9.3699999999999992</v>
      </c>
      <c r="H56" s="78">
        <v>64413549.960000001</v>
      </c>
    </row>
    <row r="57" spans="1:8" ht="15" customHeight="1" x14ac:dyDescent="0.2">
      <c r="A57" s="77" t="s">
        <v>286</v>
      </c>
      <c r="B57" s="77" t="s">
        <v>287</v>
      </c>
      <c r="C57" s="77" t="s">
        <v>288</v>
      </c>
      <c r="D57" s="80" t="s">
        <v>92</v>
      </c>
      <c r="E57" s="78">
        <v>53580</v>
      </c>
      <c r="F57" s="78">
        <v>2186329.5699999998</v>
      </c>
      <c r="G57" s="79">
        <v>40.799999999999997</v>
      </c>
      <c r="H57" s="78">
        <v>462391551.11000001</v>
      </c>
    </row>
    <row r="58" spans="1:8" ht="15" customHeight="1" x14ac:dyDescent="0.2">
      <c r="A58" s="77" t="s">
        <v>289</v>
      </c>
      <c r="B58" s="77" t="s">
        <v>290</v>
      </c>
      <c r="C58" s="77" t="s">
        <v>291</v>
      </c>
      <c r="D58" s="80" t="s">
        <v>92</v>
      </c>
      <c r="E58" s="78">
        <v>255</v>
      </c>
      <c r="F58" s="78">
        <v>269923.46000000002</v>
      </c>
      <c r="G58" s="79">
        <v>1058.52</v>
      </c>
      <c r="H58" s="78">
        <v>1220854817.1600001</v>
      </c>
    </row>
    <row r="59" spans="1:8" ht="15" customHeight="1" x14ac:dyDescent="0.2">
      <c r="A59" s="77" t="s">
        <v>292</v>
      </c>
      <c r="B59" s="77" t="s">
        <v>293</v>
      </c>
      <c r="C59" s="77" t="s">
        <v>294</v>
      </c>
      <c r="D59" s="80" t="s">
        <v>74</v>
      </c>
      <c r="E59" s="78">
        <v>851</v>
      </c>
      <c r="F59" s="78">
        <v>181049.51</v>
      </c>
      <c r="G59" s="79">
        <v>212.75</v>
      </c>
      <c r="H59" s="78">
        <v>137052350.06</v>
      </c>
    </row>
    <row r="60" spans="1:8" ht="15" customHeight="1" x14ac:dyDescent="0.2">
      <c r="A60" s="77" t="s">
        <v>295</v>
      </c>
      <c r="B60" s="77" t="s">
        <v>296</v>
      </c>
      <c r="C60" s="77" t="s">
        <v>297</v>
      </c>
      <c r="D60" s="80" t="s">
        <v>74</v>
      </c>
      <c r="E60" s="78">
        <v>5323</v>
      </c>
      <c r="F60" s="78">
        <v>11144263.880000001</v>
      </c>
      <c r="G60" s="79">
        <v>2093.61</v>
      </c>
      <c r="H60" s="78">
        <v>4967733940.1999998</v>
      </c>
    </row>
    <row r="61" spans="1:8" ht="15" customHeight="1" x14ac:dyDescent="0.2">
      <c r="A61" s="77" t="s">
        <v>141</v>
      </c>
      <c r="B61" s="77" t="s">
        <v>142</v>
      </c>
      <c r="C61" s="77" t="s">
        <v>143</v>
      </c>
      <c r="D61" s="80" t="s">
        <v>137</v>
      </c>
      <c r="E61" s="78">
        <v>90084</v>
      </c>
      <c r="F61" s="78">
        <v>66098185.420000002</v>
      </c>
      <c r="G61" s="79">
        <v>733.74</v>
      </c>
      <c r="H61" s="78">
        <v>6169251199.3999996</v>
      </c>
    </row>
    <row r="62" spans="1:8" ht="15" customHeight="1" x14ac:dyDescent="0.2">
      <c r="A62" s="77" t="s">
        <v>134</v>
      </c>
      <c r="B62" s="77" t="s">
        <v>135</v>
      </c>
      <c r="C62" s="77" t="s">
        <v>136</v>
      </c>
      <c r="D62" s="80" t="s">
        <v>137</v>
      </c>
      <c r="E62" s="78">
        <v>2462798</v>
      </c>
      <c r="F62" s="78">
        <v>80625399.640000001</v>
      </c>
      <c r="G62" s="79">
        <v>32.74</v>
      </c>
      <c r="H62" s="78">
        <v>4254004228.0900002</v>
      </c>
    </row>
    <row r="63" spans="1:8" ht="15" customHeight="1" x14ac:dyDescent="0.2">
      <c r="A63" s="77" t="s">
        <v>112</v>
      </c>
      <c r="B63" s="77" t="s">
        <v>113</v>
      </c>
      <c r="C63" s="77" t="s">
        <v>114</v>
      </c>
      <c r="D63" s="80" t="s">
        <v>74</v>
      </c>
      <c r="E63" s="78">
        <v>2770</v>
      </c>
      <c r="F63" s="78">
        <v>1898302.21</v>
      </c>
      <c r="G63" s="79">
        <v>685.31</v>
      </c>
      <c r="H63" s="78">
        <v>411841888.00999999</v>
      </c>
    </row>
    <row r="64" spans="1:8" ht="15" customHeight="1" x14ac:dyDescent="0.2">
      <c r="A64" s="77" t="s">
        <v>115</v>
      </c>
      <c r="B64" s="77" t="s">
        <v>116</v>
      </c>
      <c r="C64" s="77" t="s">
        <v>117</v>
      </c>
      <c r="D64" s="80" t="s">
        <v>74</v>
      </c>
      <c r="E64" s="78">
        <v>2555</v>
      </c>
      <c r="F64" s="78">
        <v>54150.75</v>
      </c>
      <c r="G64" s="79">
        <v>21.19</v>
      </c>
      <c r="H64" s="78">
        <v>59678414.689999998</v>
      </c>
    </row>
    <row r="65" spans="1:8" ht="15" customHeight="1" x14ac:dyDescent="0.2">
      <c r="A65" s="77" t="s">
        <v>298</v>
      </c>
      <c r="B65" s="77" t="s">
        <v>299</v>
      </c>
      <c r="C65" s="77" t="s">
        <v>300</v>
      </c>
      <c r="D65" s="80" t="s">
        <v>74</v>
      </c>
      <c r="E65" s="78">
        <v>2913</v>
      </c>
      <c r="F65" s="78">
        <v>2246802.9700000002</v>
      </c>
      <c r="G65" s="79">
        <v>771.3</v>
      </c>
      <c r="H65" s="78">
        <v>497999807.19</v>
      </c>
    </row>
    <row r="66" spans="1:8" ht="15" customHeight="1" x14ac:dyDescent="0.2">
      <c r="A66" s="77" t="s">
        <v>301</v>
      </c>
      <c r="B66" s="77" t="s">
        <v>302</v>
      </c>
      <c r="C66" s="77" t="s">
        <v>303</v>
      </c>
      <c r="D66" s="80" t="s">
        <v>74</v>
      </c>
      <c r="E66" s="78">
        <v>190741</v>
      </c>
      <c r="F66" s="78">
        <v>12475748.970000001</v>
      </c>
      <c r="G66" s="79">
        <v>65.41</v>
      </c>
      <c r="H66" s="78">
        <v>62315950.810000002</v>
      </c>
    </row>
    <row r="67" spans="1:8" ht="15" customHeight="1" x14ac:dyDescent="0.2">
      <c r="A67" s="77" t="s">
        <v>89</v>
      </c>
      <c r="B67" s="77" t="s">
        <v>90</v>
      </c>
      <c r="C67" s="77" t="s">
        <v>91</v>
      </c>
      <c r="D67" s="80" t="s">
        <v>92</v>
      </c>
      <c r="E67" s="78">
        <v>307012</v>
      </c>
      <c r="F67" s="78">
        <v>117568034.36</v>
      </c>
      <c r="G67" s="79">
        <v>382.94</v>
      </c>
      <c r="H67" s="78">
        <v>889010724</v>
      </c>
    </row>
    <row r="68" spans="1:8" ht="15" customHeight="1" x14ac:dyDescent="0.2">
      <c r="A68" s="77" t="s">
        <v>124</v>
      </c>
      <c r="B68" s="77" t="s">
        <v>125</v>
      </c>
      <c r="C68" s="77" t="s">
        <v>126</v>
      </c>
      <c r="D68" s="80" t="s">
        <v>92</v>
      </c>
      <c r="E68" s="78">
        <v>1154</v>
      </c>
      <c r="F68" s="78">
        <v>184110.03</v>
      </c>
      <c r="G68" s="79">
        <v>159.54</v>
      </c>
      <c r="H68" s="78">
        <v>1087416715.51</v>
      </c>
    </row>
    <row r="69" spans="1:8" ht="15" customHeight="1" x14ac:dyDescent="0.2">
      <c r="A69" s="77" t="s">
        <v>304</v>
      </c>
      <c r="B69" s="77" t="s">
        <v>305</v>
      </c>
      <c r="C69" s="77" t="s">
        <v>306</v>
      </c>
      <c r="D69" s="80" t="s">
        <v>74</v>
      </c>
      <c r="E69" s="78">
        <v>612</v>
      </c>
      <c r="F69" s="78">
        <v>76286.81</v>
      </c>
      <c r="G69" s="79">
        <v>124.65</v>
      </c>
      <c r="H69" s="78">
        <v>22839781.920000002</v>
      </c>
    </row>
    <row r="70" spans="1:8" ht="15" customHeight="1" x14ac:dyDescent="0.2">
      <c r="A70" s="77" t="s">
        <v>307</v>
      </c>
      <c r="B70" s="77" t="s">
        <v>308</v>
      </c>
      <c r="C70" s="77" t="s">
        <v>309</v>
      </c>
      <c r="D70" s="80" t="s">
        <v>74</v>
      </c>
      <c r="E70" s="78">
        <v>448</v>
      </c>
      <c r="F70" s="78">
        <v>493878.94</v>
      </c>
      <c r="G70" s="79">
        <v>1102.4100000000001</v>
      </c>
      <c r="H70" s="78">
        <v>95578975.099999994</v>
      </c>
    </row>
    <row r="71" spans="1:8" ht="15" customHeight="1" x14ac:dyDescent="0.2">
      <c r="A71" s="77" t="s">
        <v>86</v>
      </c>
      <c r="B71" s="77" t="s">
        <v>87</v>
      </c>
      <c r="C71" s="77" t="s">
        <v>88</v>
      </c>
      <c r="D71" s="80" t="s">
        <v>74</v>
      </c>
      <c r="E71" s="78">
        <v>1420</v>
      </c>
      <c r="F71" s="78">
        <v>937141.11</v>
      </c>
      <c r="G71" s="79">
        <v>659.96</v>
      </c>
      <c r="H71" s="78">
        <v>21699360</v>
      </c>
    </row>
    <row r="72" spans="1:8" ht="15" customHeight="1" x14ac:dyDescent="0.2">
      <c r="A72" s="77" t="s">
        <v>310</v>
      </c>
      <c r="B72" s="77" t="s">
        <v>311</v>
      </c>
      <c r="C72" s="77" t="s">
        <v>312</v>
      </c>
      <c r="D72" s="80" t="s">
        <v>74</v>
      </c>
      <c r="E72" s="78">
        <v>5354</v>
      </c>
      <c r="F72" s="78">
        <v>24228277.25</v>
      </c>
      <c r="G72" s="79">
        <v>4525.2700000000004</v>
      </c>
      <c r="H72" s="78">
        <v>1657993849.2</v>
      </c>
    </row>
    <row r="73" spans="1:8" ht="15" customHeight="1" x14ac:dyDescent="0.2">
      <c r="A73" s="77" t="s">
        <v>313</v>
      </c>
      <c r="B73" s="77" t="s">
        <v>314</v>
      </c>
      <c r="C73" s="77" t="s">
        <v>315</v>
      </c>
      <c r="D73" s="80" t="s">
        <v>74</v>
      </c>
      <c r="E73" s="78">
        <v>35014</v>
      </c>
      <c r="F73" s="78">
        <v>5620656.3799999999</v>
      </c>
      <c r="G73" s="79">
        <v>160.53</v>
      </c>
      <c r="H73" s="78">
        <v>78660180</v>
      </c>
    </row>
    <row r="74" spans="1:8" ht="15" customHeight="1" x14ac:dyDescent="0.2">
      <c r="A74" s="77" t="s">
        <v>99</v>
      </c>
      <c r="B74" s="77" t="s">
        <v>100</v>
      </c>
      <c r="C74" s="77" t="s">
        <v>101</v>
      </c>
      <c r="D74" s="80" t="s">
        <v>92</v>
      </c>
      <c r="E74" s="78">
        <v>71268</v>
      </c>
      <c r="F74" s="78">
        <v>245162.84</v>
      </c>
      <c r="G74" s="79">
        <v>3.44</v>
      </c>
      <c r="H74" s="78">
        <v>23860346.370000001</v>
      </c>
    </row>
    <row r="75" spans="1:8" ht="15" customHeight="1" x14ac:dyDescent="0.2">
      <c r="A75" s="77" t="s">
        <v>109</v>
      </c>
      <c r="B75" s="77" t="s">
        <v>110</v>
      </c>
      <c r="C75" s="77" t="s">
        <v>111</v>
      </c>
      <c r="D75" s="80" t="s">
        <v>74</v>
      </c>
      <c r="E75" s="78">
        <v>55376</v>
      </c>
      <c r="F75" s="78">
        <v>3521343.51</v>
      </c>
      <c r="G75" s="79">
        <v>63.59</v>
      </c>
      <c r="H75" s="78">
        <v>84627524.340000004</v>
      </c>
    </row>
    <row r="76" spans="1:8" ht="15" customHeight="1" x14ac:dyDescent="0.2">
      <c r="A76" s="77" t="s">
        <v>316</v>
      </c>
      <c r="B76" s="77" t="s">
        <v>317</v>
      </c>
      <c r="C76" s="77" t="s">
        <v>318</v>
      </c>
      <c r="D76" s="80" t="s">
        <v>74</v>
      </c>
      <c r="E76" s="78">
        <v>10013</v>
      </c>
      <c r="F76" s="78">
        <v>74406.649999999994</v>
      </c>
      <c r="G76" s="79">
        <v>7.43</v>
      </c>
      <c r="H76" s="78">
        <v>46130241.159999996</v>
      </c>
    </row>
    <row r="77" spans="1:8" ht="15" customHeight="1" x14ac:dyDescent="0.2">
      <c r="A77" s="77" t="s">
        <v>103</v>
      </c>
      <c r="B77" s="77" t="s">
        <v>104</v>
      </c>
      <c r="C77" s="77" t="s">
        <v>105</v>
      </c>
      <c r="D77" s="80" t="s">
        <v>74</v>
      </c>
      <c r="E77" s="78">
        <v>2477</v>
      </c>
      <c r="F77" s="78">
        <v>18083.18</v>
      </c>
      <c r="G77" s="79">
        <v>7.3</v>
      </c>
      <c r="H77" s="78">
        <v>4719557.83</v>
      </c>
    </row>
    <row r="78" spans="1:8" ht="15" customHeight="1" x14ac:dyDescent="0.2">
      <c r="A78" s="77" t="s">
        <v>83</v>
      </c>
      <c r="B78" s="77" t="s">
        <v>84</v>
      </c>
      <c r="C78" s="77" t="s">
        <v>85</v>
      </c>
      <c r="D78" s="80" t="s">
        <v>74</v>
      </c>
      <c r="E78" s="78">
        <v>596254</v>
      </c>
      <c r="F78" s="78">
        <v>14890016.449999999</v>
      </c>
      <c r="G78" s="79">
        <v>24.97</v>
      </c>
      <c r="H78" s="78">
        <v>504184049.89999998</v>
      </c>
    </row>
    <row r="79" spans="1:8" ht="15" customHeight="1" x14ac:dyDescent="0.2">
      <c r="A79" s="77" t="s">
        <v>144</v>
      </c>
      <c r="B79" s="77" t="s">
        <v>145</v>
      </c>
      <c r="C79" s="77" t="s">
        <v>146</v>
      </c>
      <c r="D79" s="80" t="s">
        <v>74</v>
      </c>
      <c r="E79" s="78">
        <v>700569</v>
      </c>
      <c r="F79" s="78">
        <v>59151837.149999999</v>
      </c>
      <c r="G79" s="79">
        <v>84.43</v>
      </c>
      <c r="H79" s="78">
        <v>28471783517.380001</v>
      </c>
    </row>
    <row r="80" spans="1:8" ht="15" customHeight="1" x14ac:dyDescent="0.2">
      <c r="A80" s="77" t="s">
        <v>319</v>
      </c>
      <c r="B80" s="77" t="s">
        <v>320</v>
      </c>
      <c r="C80" s="77" t="s">
        <v>321</v>
      </c>
      <c r="D80" s="80" t="s">
        <v>92</v>
      </c>
      <c r="E80" s="78">
        <v>14899</v>
      </c>
      <c r="F80" s="78">
        <v>412111.53</v>
      </c>
      <c r="G80" s="79">
        <v>27.66</v>
      </c>
      <c r="H80" s="78">
        <v>57630674.719999999</v>
      </c>
    </row>
    <row r="81" spans="1:8" ht="15" customHeight="1" x14ac:dyDescent="0.2">
      <c r="A81" s="77" t="s">
        <v>322</v>
      </c>
      <c r="B81" s="77" t="s">
        <v>323</v>
      </c>
      <c r="C81" s="77" t="s">
        <v>324</v>
      </c>
      <c r="D81" s="80" t="s">
        <v>74</v>
      </c>
      <c r="E81" s="78">
        <v>83</v>
      </c>
      <c r="F81" s="78">
        <v>14133.22</v>
      </c>
      <c r="G81" s="79">
        <v>170.28</v>
      </c>
      <c r="H81" s="78">
        <v>48318567.670000002</v>
      </c>
    </row>
    <row r="82" spans="1:8" ht="15" customHeight="1" x14ac:dyDescent="0.2">
      <c r="A82" s="77" t="s">
        <v>325</v>
      </c>
      <c r="B82" s="77" t="s">
        <v>326</v>
      </c>
      <c r="C82" s="77" t="s">
        <v>327</v>
      </c>
      <c r="D82" s="80" t="s">
        <v>74</v>
      </c>
      <c r="E82" s="78">
        <v>839</v>
      </c>
      <c r="F82" s="78">
        <v>22699.19</v>
      </c>
      <c r="G82" s="79">
        <v>27.05</v>
      </c>
      <c r="H82" s="78">
        <v>6725620.1900000004</v>
      </c>
    </row>
    <row r="83" spans="1:8" s="76" customFormat="1" ht="15" customHeight="1" x14ac:dyDescent="0.2">
      <c r="A83" s="74" t="s">
        <v>23</v>
      </c>
      <c r="B83" s="74"/>
      <c r="C83" s="75"/>
      <c r="D83" s="75"/>
      <c r="E83" s="75"/>
      <c r="F83" s="75"/>
      <c r="G83" s="75"/>
      <c r="H83" s="101"/>
    </row>
    <row r="84" spans="1:8" s="76" customFormat="1" ht="15" customHeight="1" x14ac:dyDescent="0.2">
      <c r="A84" s="77" t="s">
        <v>375</v>
      </c>
      <c r="B84" s="77" t="s">
        <v>376</v>
      </c>
      <c r="C84" s="77" t="s">
        <v>187</v>
      </c>
      <c r="D84" s="80" t="s">
        <v>92</v>
      </c>
      <c r="E84" s="78">
        <v>10260350</v>
      </c>
      <c r="F84" s="78">
        <v>9558125.5</v>
      </c>
      <c r="G84" s="79">
        <v>93.155900000000003</v>
      </c>
      <c r="H84" s="78">
        <v>279599999.98000002</v>
      </c>
    </row>
    <row r="85" spans="1:8" ht="15" customHeight="1" x14ac:dyDescent="0.2">
      <c r="A85" s="77" t="s">
        <v>335</v>
      </c>
      <c r="B85" s="77" t="s">
        <v>336</v>
      </c>
      <c r="C85" s="77" t="s">
        <v>213</v>
      </c>
      <c r="D85" s="80" t="s">
        <v>92</v>
      </c>
      <c r="E85" s="78">
        <v>5000</v>
      </c>
      <c r="F85" s="78">
        <v>2404.2600000000002</v>
      </c>
      <c r="G85" s="79">
        <v>80</v>
      </c>
      <c r="H85" s="78">
        <v>7778872.2400000002</v>
      </c>
    </row>
    <row r="86" spans="1:8" ht="15" customHeight="1" x14ac:dyDescent="0.2">
      <c r="A86" s="77" t="s">
        <v>337</v>
      </c>
      <c r="B86" s="77" t="s">
        <v>338</v>
      </c>
      <c r="C86" s="77" t="s">
        <v>237</v>
      </c>
      <c r="D86" s="80" t="s">
        <v>92</v>
      </c>
      <c r="E86" s="78">
        <v>58371250</v>
      </c>
      <c r="F86" s="78">
        <v>52132733.57</v>
      </c>
      <c r="G86" s="79">
        <v>89.028599999999997</v>
      </c>
      <c r="H86" s="78">
        <v>1800000000.03</v>
      </c>
    </row>
    <row r="87" spans="1:8" ht="15" customHeight="1" x14ac:dyDescent="0.2">
      <c r="A87" s="77" t="s">
        <v>339</v>
      </c>
      <c r="B87" s="77" t="s">
        <v>340</v>
      </c>
      <c r="C87" s="77" t="s">
        <v>341</v>
      </c>
      <c r="D87" s="80" t="s">
        <v>92</v>
      </c>
      <c r="E87" s="78">
        <v>13260350</v>
      </c>
      <c r="F87" s="78">
        <v>12385687.51</v>
      </c>
      <c r="G87" s="79">
        <v>93.522000000000006</v>
      </c>
      <c r="H87" s="78">
        <v>123304999.98999999</v>
      </c>
    </row>
    <row r="88" spans="1:8" ht="15" customHeight="1" x14ac:dyDescent="0.2">
      <c r="A88" s="77" t="s">
        <v>342</v>
      </c>
      <c r="B88" s="77" t="s">
        <v>343</v>
      </c>
      <c r="C88" s="77" t="s">
        <v>344</v>
      </c>
      <c r="D88" s="80" t="s">
        <v>74</v>
      </c>
      <c r="E88" s="78">
        <v>270617</v>
      </c>
      <c r="F88" s="78">
        <v>1563854.26</v>
      </c>
      <c r="G88" s="79">
        <v>79.4529</v>
      </c>
      <c r="H88" s="78">
        <v>315502197.17000002</v>
      </c>
    </row>
    <row r="89" spans="1:8" ht="15" customHeight="1" x14ac:dyDescent="0.2">
      <c r="A89" s="77" t="s">
        <v>377</v>
      </c>
      <c r="B89" s="77" t="s">
        <v>378</v>
      </c>
      <c r="C89" s="77" t="s">
        <v>291</v>
      </c>
      <c r="D89" s="80" t="s">
        <v>92</v>
      </c>
      <c r="E89" s="78">
        <v>600000</v>
      </c>
      <c r="F89" s="78">
        <v>4520700</v>
      </c>
      <c r="G89" s="79">
        <v>100</v>
      </c>
      <c r="H89" s="78">
        <v>301380000</v>
      </c>
    </row>
    <row r="90" spans="1:8" ht="15" customHeight="1" x14ac:dyDescent="0.2">
      <c r="A90" s="77" t="s">
        <v>379</v>
      </c>
      <c r="B90" s="77" t="s">
        <v>380</v>
      </c>
      <c r="C90" s="77" t="s">
        <v>381</v>
      </c>
      <c r="D90" s="80" t="s">
        <v>92</v>
      </c>
      <c r="E90" s="78">
        <v>7911225</v>
      </c>
      <c r="F90" s="78">
        <v>6273996.9900000002</v>
      </c>
      <c r="G90" s="79">
        <v>93.3</v>
      </c>
      <c r="H90" s="78">
        <v>158609999.97999999</v>
      </c>
    </row>
    <row r="91" spans="1:8" ht="15" customHeight="1" x14ac:dyDescent="0.2">
      <c r="A91" s="77" t="s">
        <v>346</v>
      </c>
      <c r="B91" s="77" t="s">
        <v>347</v>
      </c>
      <c r="C91" s="77" t="s">
        <v>348</v>
      </c>
      <c r="D91" s="80" t="s">
        <v>92</v>
      </c>
      <c r="E91" s="78">
        <v>19200000</v>
      </c>
      <c r="F91" s="78">
        <v>18872649.699999999</v>
      </c>
      <c r="G91" s="79">
        <v>98.45</v>
      </c>
      <c r="H91" s="78">
        <v>296399999.97000003</v>
      </c>
    </row>
    <row r="92" spans="1:8" ht="15" customHeight="1" x14ac:dyDescent="0.2">
      <c r="A92" s="77" t="s">
        <v>382</v>
      </c>
      <c r="B92" s="77" t="s">
        <v>383</v>
      </c>
      <c r="C92" s="77" t="s">
        <v>348</v>
      </c>
      <c r="D92" s="80" t="s">
        <v>92</v>
      </c>
      <c r="E92" s="78">
        <v>1500000</v>
      </c>
      <c r="F92" s="78">
        <v>10163098.689999999</v>
      </c>
      <c r="G92" s="79">
        <v>90.037499999999994</v>
      </c>
      <c r="H92" s="78">
        <v>304130092.5</v>
      </c>
    </row>
    <row r="93" spans="1:8" ht="15" customHeight="1" x14ac:dyDescent="0.2">
      <c r="A93" s="77" t="s">
        <v>384</v>
      </c>
      <c r="B93" s="77" t="s">
        <v>385</v>
      </c>
      <c r="C93" s="77" t="s">
        <v>386</v>
      </c>
      <c r="D93" s="80" t="s">
        <v>92</v>
      </c>
      <c r="E93" s="78">
        <v>452070</v>
      </c>
      <c r="F93" s="78">
        <v>452070</v>
      </c>
      <c r="G93" s="79">
        <v>100</v>
      </c>
      <c r="H93" s="78">
        <v>2299999999.9699998</v>
      </c>
    </row>
    <row r="94" spans="1:8" ht="15" customHeight="1" x14ac:dyDescent="0.2">
      <c r="A94" s="77" t="s">
        <v>349</v>
      </c>
      <c r="B94" s="77" t="s">
        <v>350</v>
      </c>
      <c r="C94" s="77" t="s">
        <v>351</v>
      </c>
      <c r="D94" s="80" t="s">
        <v>92</v>
      </c>
      <c r="E94" s="78">
        <v>128388012.22</v>
      </c>
      <c r="F94" s="78">
        <v>957950818.00999999</v>
      </c>
      <c r="G94" s="79">
        <v>99.022499999999994</v>
      </c>
      <c r="H94" s="78">
        <v>11203949996.780001</v>
      </c>
    </row>
    <row r="95" spans="1:8" ht="15" customHeight="1" x14ac:dyDescent="0.2">
      <c r="A95" s="77" t="s">
        <v>387</v>
      </c>
      <c r="B95" s="77" t="s">
        <v>388</v>
      </c>
      <c r="C95" s="77" t="s">
        <v>351</v>
      </c>
      <c r="D95" s="80" t="s">
        <v>92</v>
      </c>
      <c r="E95" s="78">
        <v>185662696</v>
      </c>
      <c r="F95" s="78">
        <v>1442418901.22</v>
      </c>
      <c r="G95" s="79">
        <v>103.09310000000001</v>
      </c>
      <c r="H95" s="78">
        <v>10789856070</v>
      </c>
    </row>
    <row r="96" spans="1:8" ht="15" customHeight="1" x14ac:dyDescent="0.2">
      <c r="A96" s="77" t="s">
        <v>352</v>
      </c>
      <c r="B96" s="77" t="s">
        <v>353</v>
      </c>
      <c r="C96" s="77" t="s">
        <v>351</v>
      </c>
      <c r="D96" s="80" t="s">
        <v>92</v>
      </c>
      <c r="E96" s="78">
        <v>13612743.9</v>
      </c>
      <c r="F96" s="78">
        <v>97363026.480000004</v>
      </c>
      <c r="G96" s="79">
        <v>94.945599999999999</v>
      </c>
      <c r="H96" s="78">
        <v>3337249997.9499998</v>
      </c>
    </row>
    <row r="97" spans="1:8" ht="15" customHeight="1" x14ac:dyDescent="0.2">
      <c r="A97" s="77" t="s">
        <v>389</v>
      </c>
      <c r="B97" s="77" t="s">
        <v>390</v>
      </c>
      <c r="C97" s="77" t="s">
        <v>351</v>
      </c>
      <c r="D97" s="80" t="s">
        <v>92</v>
      </c>
      <c r="E97" s="78">
        <v>14407423.82</v>
      </c>
      <c r="F97" s="78">
        <v>102153670.89</v>
      </c>
      <c r="G97" s="79">
        <v>94.058599999999998</v>
      </c>
      <c r="H97" s="78">
        <v>4734999998.2399998</v>
      </c>
    </row>
    <row r="98" spans="1:8" ht="15" customHeight="1" x14ac:dyDescent="0.2">
      <c r="A98" s="77" t="s">
        <v>354</v>
      </c>
      <c r="B98" s="77" t="s">
        <v>355</v>
      </c>
      <c r="C98" s="77" t="s">
        <v>351</v>
      </c>
      <c r="D98" s="80" t="s">
        <v>92</v>
      </c>
      <c r="E98" s="78">
        <v>25019932</v>
      </c>
      <c r="F98" s="78">
        <v>189393920.38</v>
      </c>
      <c r="G98" s="79">
        <v>100.4641</v>
      </c>
      <c r="H98" s="78">
        <v>14032147655.68</v>
      </c>
    </row>
    <row r="99" spans="1:8" ht="15" customHeight="1" x14ac:dyDescent="0.2">
      <c r="A99" s="77" t="s">
        <v>391</v>
      </c>
      <c r="B99" s="77" t="s">
        <v>392</v>
      </c>
      <c r="C99" s="77" t="s">
        <v>351</v>
      </c>
      <c r="D99" s="80" t="s">
        <v>92</v>
      </c>
      <c r="E99" s="78">
        <v>12769314.039999999</v>
      </c>
      <c r="F99" s="78">
        <v>98234957.239999995</v>
      </c>
      <c r="G99" s="79">
        <v>102.0108</v>
      </c>
      <c r="H99" s="78">
        <v>6125999997.3000002</v>
      </c>
    </row>
    <row r="100" spans="1:8" ht="15" customHeight="1" x14ac:dyDescent="0.2">
      <c r="A100" s="77" t="s">
        <v>393</v>
      </c>
      <c r="B100" s="77" t="s">
        <v>394</v>
      </c>
      <c r="C100" s="77" t="s">
        <v>351</v>
      </c>
      <c r="D100" s="80" t="s">
        <v>92</v>
      </c>
      <c r="E100" s="78">
        <v>15866000</v>
      </c>
      <c r="F100" s="78">
        <v>115668626.84</v>
      </c>
      <c r="G100" s="79">
        <v>96.596900000000005</v>
      </c>
      <c r="H100" s="78">
        <v>2903796300</v>
      </c>
    </row>
    <row r="101" spans="1:8" ht="15" customHeight="1" x14ac:dyDescent="0.2">
      <c r="A101" s="77" t="s">
        <v>356</v>
      </c>
      <c r="B101" s="77" t="s">
        <v>357</v>
      </c>
      <c r="C101" s="77" t="s">
        <v>351</v>
      </c>
      <c r="D101" s="80" t="s">
        <v>92</v>
      </c>
      <c r="E101" s="78">
        <v>50259975.409999996</v>
      </c>
      <c r="F101" s="78">
        <v>387885722.24000001</v>
      </c>
      <c r="G101" s="79">
        <v>102.3764</v>
      </c>
      <c r="H101" s="78">
        <v>12706334196.540001</v>
      </c>
    </row>
    <row r="102" spans="1:8" ht="15" customHeight="1" x14ac:dyDescent="0.2">
      <c r="A102" s="77" t="s">
        <v>395</v>
      </c>
      <c r="B102" s="77" t="s">
        <v>396</v>
      </c>
      <c r="C102" s="77" t="s">
        <v>351</v>
      </c>
      <c r="D102" s="80" t="s">
        <v>92</v>
      </c>
      <c r="E102" s="78">
        <v>2600000</v>
      </c>
      <c r="F102" s="78">
        <v>17660114.550000001</v>
      </c>
      <c r="G102" s="79">
        <v>90.15</v>
      </c>
      <c r="H102" s="78">
        <v>9814948278.75</v>
      </c>
    </row>
    <row r="103" spans="1:8" ht="15" customHeight="1" x14ac:dyDescent="0.2">
      <c r="A103" s="77" t="s">
        <v>397</v>
      </c>
      <c r="B103" s="77" t="s">
        <v>398</v>
      </c>
      <c r="C103" s="77" t="s">
        <v>351</v>
      </c>
      <c r="D103" s="80" t="s">
        <v>92</v>
      </c>
      <c r="E103" s="78">
        <v>19515872.309999999</v>
      </c>
      <c r="F103" s="78">
        <v>142959828.88</v>
      </c>
      <c r="G103" s="79">
        <v>97.247699999999995</v>
      </c>
      <c r="H103" s="78">
        <v>7862670997.6599998</v>
      </c>
    </row>
    <row r="104" spans="1:8" ht="15" customHeight="1" x14ac:dyDescent="0.2">
      <c r="A104" s="77" t="s">
        <v>399</v>
      </c>
      <c r="B104" s="77" t="s">
        <v>400</v>
      </c>
      <c r="C104" s="77" t="s">
        <v>351</v>
      </c>
      <c r="D104" s="80" t="s">
        <v>92</v>
      </c>
      <c r="E104" s="78">
        <v>9668335</v>
      </c>
      <c r="F104" s="78">
        <v>62210983.170000002</v>
      </c>
      <c r="G104" s="79">
        <v>85.396699999999996</v>
      </c>
      <c r="H104" s="78">
        <v>7721999997.6099997</v>
      </c>
    </row>
    <row r="105" spans="1:8" ht="15" customHeight="1" x14ac:dyDescent="0.2">
      <c r="A105" s="77" t="s">
        <v>401</v>
      </c>
      <c r="B105" s="77" t="s">
        <v>402</v>
      </c>
      <c r="C105" s="77" t="s">
        <v>351</v>
      </c>
      <c r="D105" s="80" t="s">
        <v>92</v>
      </c>
      <c r="E105" s="78">
        <v>11117554.1</v>
      </c>
      <c r="F105" s="78">
        <v>76754038.150000006</v>
      </c>
      <c r="G105" s="79">
        <v>91.605800000000002</v>
      </c>
      <c r="H105" s="78">
        <v>9409999996.8199997</v>
      </c>
    </row>
    <row r="106" spans="1:8" ht="15" customHeight="1" x14ac:dyDescent="0.2">
      <c r="A106" s="77" t="s">
        <v>358</v>
      </c>
      <c r="B106" s="77" t="s">
        <v>359</v>
      </c>
      <c r="C106" s="77" t="s">
        <v>351</v>
      </c>
      <c r="D106" s="80" t="s">
        <v>92</v>
      </c>
      <c r="E106" s="78">
        <v>33770000</v>
      </c>
      <c r="F106" s="78">
        <v>216483616.06999999</v>
      </c>
      <c r="G106" s="79">
        <v>85.065100000000001</v>
      </c>
      <c r="H106" s="78">
        <v>6472888950</v>
      </c>
    </row>
    <row r="107" spans="1:8" ht="15" customHeight="1" x14ac:dyDescent="0.2">
      <c r="A107" s="77" t="s">
        <v>360</v>
      </c>
      <c r="B107" s="77" t="s">
        <v>361</v>
      </c>
      <c r="C107" s="77" t="s">
        <v>351</v>
      </c>
      <c r="D107" s="80" t="s">
        <v>92</v>
      </c>
      <c r="E107" s="78">
        <v>3411400</v>
      </c>
      <c r="F107" s="78">
        <v>24900505.34</v>
      </c>
      <c r="G107" s="79">
        <v>96.877099999999999</v>
      </c>
      <c r="H107" s="78">
        <v>5858827200</v>
      </c>
    </row>
    <row r="108" spans="1:8" ht="15" customHeight="1" x14ac:dyDescent="0.2">
      <c r="A108" s="77" t="s">
        <v>403</v>
      </c>
      <c r="B108" s="77" t="s">
        <v>404</v>
      </c>
      <c r="C108" s="77" t="s">
        <v>351</v>
      </c>
      <c r="D108" s="80" t="s">
        <v>92</v>
      </c>
      <c r="E108" s="78">
        <v>19880418.359999999</v>
      </c>
      <c r="F108" s="78">
        <v>109853896.95999999</v>
      </c>
      <c r="G108" s="79">
        <v>73.253500000000003</v>
      </c>
      <c r="H108" s="78">
        <v>8546748293.6800003</v>
      </c>
    </row>
    <row r="109" spans="1:8" ht="12.75" customHeight="1" x14ac:dyDescent="0.2">
      <c r="H109" s="101"/>
    </row>
    <row r="110" spans="1:8" ht="12.75" customHeight="1" x14ac:dyDescent="0.2">
      <c r="B110" s="120" t="s">
        <v>162</v>
      </c>
      <c r="C110" s="99" t="s">
        <v>163</v>
      </c>
      <c r="H110" s="101"/>
    </row>
    <row r="111" spans="1:8" ht="12.75" customHeight="1" x14ac:dyDescent="0.2">
      <c r="B111" s="99"/>
      <c r="C111" s="99" t="s">
        <v>164</v>
      </c>
      <c r="H111" s="101"/>
    </row>
    <row r="112" spans="1:8" ht="12.75" customHeight="1" x14ac:dyDescent="0.2">
      <c r="B112" s="99"/>
      <c r="C112" s="99" t="s">
        <v>165</v>
      </c>
      <c r="H112" s="10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17</vt:i4>
      </vt:variant>
    </vt:vector>
  </HeadingPairs>
  <TitlesOfParts>
    <vt:vector size="30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CorporateActions</vt:lpstr>
      <vt:lpstr>ReferencePrices</vt:lpstr>
      <vt:lpstr>Bonds!Print_Area</vt:lpstr>
      <vt:lpstr>CorporateActions!Print_Area</vt:lpstr>
      <vt:lpstr>ETF!Print_Area</vt:lpstr>
      <vt:lpstr>Indices!Print_Area</vt:lpstr>
      <vt:lpstr>MoneyMarketInstruments!Print_Area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MoneyMarketInstruments!Print_Titles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2023-07-04T07:32:51Z</dcterms:modified>
  <cp:category/>
</cp:coreProperties>
</file>